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480" windowHeight="9432" firstSheet="5" activeTab="5"/>
  </bookViews>
  <sheets>
    <sheet name="12 - Gastos y costos 2008" sheetId="1" r:id="rId1"/>
    <sheet name="12 - Gastos y costos 2009" sheetId="2" r:id="rId2"/>
    <sheet name="12 - Gastos y costos 2010" sheetId="5" r:id="rId3"/>
    <sheet name="12 - Gastos y costos 2011" sheetId="6" r:id="rId4"/>
    <sheet name="12 - Gastos y costos 2012" sheetId="8" r:id="rId5"/>
    <sheet name="12 - Gastos y costos 2013" sheetId="9" r:id="rId6"/>
  </sheets>
  <definedNames>
    <definedName name="CUADRO12_2008">'12 - Gastos y costos 2008'!$A$12:$AH$33</definedName>
    <definedName name="CUADRO12_2009">'12 - Gastos y costos 2009'!$A$12:$AH$33</definedName>
    <definedName name="CUADRO12_2010">'12 - Gastos y costos 2010'!$A$12:$AH$33</definedName>
    <definedName name="CUADRO12_2011">'12 - Gastos y costos 2011'!$A$12:$AH$33</definedName>
    <definedName name="CUADRO12_2012" localSheetId="5">'12 - Gastos y costos 2013'!$A$11:$AH$32</definedName>
    <definedName name="CUADRO12_2012">'12 - Gastos y costos 2012'!$A$11:$AH$32</definedName>
    <definedName name="CUADRO12_2013">#REF!</definedName>
  </definedNames>
  <calcPr calcId="125725"/>
</workbook>
</file>

<file path=xl/calcChain.xml><?xml version="1.0" encoding="utf-8"?>
<calcChain xmlns="http://schemas.openxmlformats.org/spreadsheetml/2006/main">
  <c r="C17" i="9"/>
  <c r="C13"/>
  <c r="E17"/>
  <c r="F17"/>
  <c r="G17"/>
  <c r="H17"/>
  <c r="I17"/>
  <c r="J17"/>
  <c r="K17"/>
  <c r="L17"/>
  <c r="M17"/>
  <c r="M13" s="1"/>
  <c r="M14" s="1"/>
  <c r="N17"/>
  <c r="O17"/>
  <c r="P17"/>
  <c r="Q17"/>
  <c r="Q13" s="1"/>
  <c r="Q14" s="1"/>
  <c r="R17"/>
  <c r="S17"/>
  <c r="T17"/>
  <c r="U17"/>
  <c r="U13" s="1"/>
  <c r="U14" s="1"/>
  <c r="V17"/>
  <c r="W17"/>
  <c r="X17"/>
  <c r="Y17"/>
  <c r="Y13" s="1"/>
  <c r="Y14" s="1"/>
  <c r="Z17"/>
  <c r="AA17"/>
  <c r="AB17"/>
  <c r="AC17"/>
  <c r="AC13" s="1"/>
  <c r="AC14" s="1"/>
  <c r="AD17"/>
  <c r="AE17"/>
  <c r="AF17"/>
  <c r="AG17"/>
  <c r="D17"/>
  <c r="C14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D40"/>
  <c r="C40"/>
  <c r="AH31"/>
  <c r="AH30"/>
  <c r="AG29"/>
  <c r="AE29"/>
  <c r="AD29"/>
  <c r="AH29" s="1"/>
  <c r="AH28"/>
  <c r="AH27"/>
  <c r="AH26"/>
  <c r="AH25"/>
  <c r="AH24"/>
  <c r="AH23"/>
  <c r="AH22"/>
  <c r="AH21"/>
  <c r="AG20"/>
  <c r="AF20"/>
  <c r="AE20"/>
  <c r="AD20"/>
  <c r="AC20"/>
  <c r="AB20"/>
  <c r="AA20"/>
  <c r="Z20"/>
  <c r="Y20"/>
  <c r="X20"/>
  <c r="W20"/>
  <c r="V20"/>
  <c r="U20"/>
  <c r="T20"/>
  <c r="S20"/>
  <c r="S19" s="1"/>
  <c r="S18" s="1"/>
  <c r="R20"/>
  <c r="Q20"/>
  <c r="P20"/>
  <c r="O20"/>
  <c r="N20"/>
  <c r="M20"/>
  <c r="L20"/>
  <c r="K20"/>
  <c r="J20"/>
  <c r="J19" s="1"/>
  <c r="J18" s="1"/>
  <c r="I20"/>
  <c r="H20"/>
  <c r="G20"/>
  <c r="G19" s="1"/>
  <c r="G18" s="1"/>
  <c r="F20"/>
  <c r="E20"/>
  <c r="D20"/>
  <c r="C20"/>
  <c r="AG19"/>
  <c r="AF19"/>
  <c r="AE19"/>
  <c r="AD19"/>
  <c r="AC19"/>
  <c r="AB19"/>
  <c r="AA19"/>
  <c r="Z19"/>
  <c r="Y19"/>
  <c r="X19"/>
  <c r="W19"/>
  <c r="V19"/>
  <c r="U19"/>
  <c r="T19"/>
  <c r="R19"/>
  <c r="Q19"/>
  <c r="P19"/>
  <c r="O19"/>
  <c r="N19"/>
  <c r="M19"/>
  <c r="L19"/>
  <c r="K19"/>
  <c r="I19"/>
  <c r="H19"/>
  <c r="F19"/>
  <c r="E19"/>
  <c r="D19"/>
  <c r="C19"/>
  <c r="AG18"/>
  <c r="AF18"/>
  <c r="AE18"/>
  <c r="AD18"/>
  <c r="AC18"/>
  <c r="AB18"/>
  <c r="AA18"/>
  <c r="Z18"/>
  <c r="Y18"/>
  <c r="X18"/>
  <c r="W18"/>
  <c r="V18"/>
  <c r="U18"/>
  <c r="T18"/>
  <c r="R18"/>
  <c r="Q18"/>
  <c r="P18"/>
  <c r="O18"/>
  <c r="N18"/>
  <c r="M18"/>
  <c r="L18"/>
  <c r="K18"/>
  <c r="I18"/>
  <c r="H18"/>
  <c r="F18"/>
  <c r="E18"/>
  <c r="D18"/>
  <c r="C18"/>
  <c r="AH17"/>
  <c r="AH15"/>
  <c r="AG14"/>
  <c r="AG13"/>
  <c r="AF13"/>
  <c r="AF14" s="1"/>
  <c r="AE13"/>
  <c r="AE14" s="1"/>
  <c r="AD13"/>
  <c r="AB13"/>
  <c r="AB14" s="1"/>
  <c r="AA13"/>
  <c r="AA14" s="1"/>
  <c r="Z13"/>
  <c r="X13"/>
  <c r="X14" s="1"/>
  <c r="W13"/>
  <c r="W14" s="1"/>
  <c r="V13"/>
  <c r="T13"/>
  <c r="T14" s="1"/>
  <c r="S13"/>
  <c r="S14" s="1"/>
  <c r="R13"/>
  <c r="P13"/>
  <c r="P14" s="1"/>
  <c r="O13"/>
  <c r="O14" s="1"/>
  <c r="N13"/>
  <c r="L13"/>
  <c r="L14" s="1"/>
  <c r="K13"/>
  <c r="K14" s="1"/>
  <c r="J13"/>
  <c r="I13"/>
  <c r="I14" s="1"/>
  <c r="H13"/>
  <c r="H14" s="1"/>
  <c r="G13"/>
  <c r="G14" s="1"/>
  <c r="F13"/>
  <c r="E13"/>
  <c r="E14" s="1"/>
  <c r="D13"/>
  <c r="D14" s="1"/>
  <c r="C13" i="8"/>
  <c r="AH18" i="9" l="1"/>
  <c r="AH19"/>
  <c r="AH20"/>
  <c r="AG32"/>
  <c r="AG35" s="1"/>
  <c r="AH13"/>
  <c r="F14"/>
  <c r="F32" s="1"/>
  <c r="F35" s="1"/>
  <c r="J14"/>
  <c r="J32" s="1"/>
  <c r="J35" s="1"/>
  <c r="N14"/>
  <c r="N32" s="1"/>
  <c r="N35" s="1"/>
  <c r="R14"/>
  <c r="R32" s="1"/>
  <c r="R35" s="1"/>
  <c r="V14"/>
  <c r="V32" s="1"/>
  <c r="V35" s="1"/>
  <c r="Z14"/>
  <c r="Z32" s="1"/>
  <c r="Z35" s="1"/>
  <c r="AD14"/>
  <c r="AD32" s="1"/>
  <c r="AD35" s="1"/>
  <c r="E32"/>
  <c r="E35" s="1"/>
  <c r="I32"/>
  <c r="I35" s="1"/>
  <c r="M32"/>
  <c r="M35" s="1"/>
  <c r="Q32"/>
  <c r="Q35" s="1"/>
  <c r="U32"/>
  <c r="U35" s="1"/>
  <c r="Y32"/>
  <c r="Y35" s="1"/>
  <c r="AC32"/>
  <c r="AC35" s="1"/>
  <c r="D32"/>
  <c r="D35" s="1"/>
  <c r="H32"/>
  <c r="H35" s="1"/>
  <c r="L32"/>
  <c r="L35" s="1"/>
  <c r="P32"/>
  <c r="P35" s="1"/>
  <c r="T32"/>
  <c r="T35" s="1"/>
  <c r="X32"/>
  <c r="X35" s="1"/>
  <c r="AB32"/>
  <c r="AB35" s="1"/>
  <c r="AF32"/>
  <c r="AF35" s="1"/>
  <c r="C32"/>
  <c r="C35" s="1"/>
  <c r="G32"/>
  <c r="G35" s="1"/>
  <c r="K32"/>
  <c r="K35" s="1"/>
  <c r="O32"/>
  <c r="O35" s="1"/>
  <c r="S32"/>
  <c r="S35" s="1"/>
  <c r="W32"/>
  <c r="W35" s="1"/>
  <c r="AA32"/>
  <c r="AA35" s="1"/>
  <c r="AE32"/>
  <c r="AE35" s="1"/>
  <c r="AH14" l="1"/>
  <c r="AH32" s="1"/>
  <c r="AH35" s="1"/>
  <c r="C15" i="5" l="1"/>
  <c r="C33"/>
  <c r="C18"/>
  <c r="AF33" i="1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3" i="2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F33" i="5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F33" i="6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C33"/>
  <c r="AE15" i="1"/>
  <c r="AD15"/>
  <c r="AA15"/>
  <c r="Z15"/>
  <c r="W15"/>
  <c r="V15"/>
  <c r="S15"/>
  <c r="R15"/>
  <c r="O15"/>
  <c r="N15"/>
  <c r="K15"/>
  <c r="J15"/>
  <c r="G15"/>
  <c r="F15"/>
  <c r="C15"/>
  <c r="AF14"/>
  <c r="AF15" s="1"/>
  <c r="AE14"/>
  <c r="AD14"/>
  <c r="AC14"/>
  <c r="AC15" s="1"/>
  <c r="AB14"/>
  <c r="AB15" s="1"/>
  <c r="AA14"/>
  <c r="Z14"/>
  <c r="Y14"/>
  <c r="Y15" s="1"/>
  <c r="X14"/>
  <c r="X15" s="1"/>
  <c r="W14"/>
  <c r="V14"/>
  <c r="U14"/>
  <c r="U15" s="1"/>
  <c r="T14"/>
  <c r="T15" s="1"/>
  <c r="S14"/>
  <c r="R14"/>
  <c r="Q14"/>
  <c r="Q15" s="1"/>
  <c r="P14"/>
  <c r="P15" s="1"/>
  <c r="O14"/>
  <c r="N14"/>
  <c r="M14"/>
  <c r="M15" s="1"/>
  <c r="L14"/>
  <c r="L15" s="1"/>
  <c r="K14"/>
  <c r="J14"/>
  <c r="I14"/>
  <c r="I15" s="1"/>
  <c r="H14"/>
  <c r="H15" s="1"/>
  <c r="G14"/>
  <c r="F14"/>
  <c r="E14"/>
  <c r="E15" s="1"/>
  <c r="D14"/>
  <c r="D15" s="1"/>
  <c r="C14"/>
  <c r="AD15" i="2"/>
  <c r="AC15"/>
  <c r="Z15"/>
  <c r="Y15"/>
  <c r="V15"/>
  <c r="U15"/>
  <c r="R15"/>
  <c r="Q15"/>
  <c r="N15"/>
  <c r="M15"/>
  <c r="J15"/>
  <c r="I15"/>
  <c r="F15"/>
  <c r="E15"/>
  <c r="AF14"/>
  <c r="AF15" s="1"/>
  <c r="AE14"/>
  <c r="AE15" s="1"/>
  <c r="AD14"/>
  <c r="AC14"/>
  <c r="AB14"/>
  <c r="AB15" s="1"/>
  <c r="AA14"/>
  <c r="AA15" s="1"/>
  <c r="Z14"/>
  <c r="Y14"/>
  <c r="X14"/>
  <c r="X15" s="1"/>
  <c r="W14"/>
  <c r="W15" s="1"/>
  <c r="V14"/>
  <c r="U14"/>
  <c r="T14"/>
  <c r="T15" s="1"/>
  <c r="S14"/>
  <c r="S15" s="1"/>
  <c r="R14"/>
  <c r="Q14"/>
  <c r="P14"/>
  <c r="P15" s="1"/>
  <c r="O14"/>
  <c r="O15" s="1"/>
  <c r="N14"/>
  <c r="M14"/>
  <c r="L14"/>
  <c r="L15" s="1"/>
  <c r="K14"/>
  <c r="K15" s="1"/>
  <c r="J14"/>
  <c r="I14"/>
  <c r="H14"/>
  <c r="H15" s="1"/>
  <c r="G14"/>
  <c r="G15" s="1"/>
  <c r="F14"/>
  <c r="E14"/>
  <c r="D14"/>
  <c r="D15" s="1"/>
  <c r="C14"/>
  <c r="C15" s="1"/>
  <c r="AE15" i="5"/>
  <c r="AD15"/>
  <c r="AA15"/>
  <c r="Z15"/>
  <c r="W15"/>
  <c r="V15"/>
  <c r="S15"/>
  <c r="R15"/>
  <c r="O15"/>
  <c r="N15"/>
  <c r="K15"/>
  <c r="J15"/>
  <c r="G15"/>
  <c r="F15"/>
  <c r="AF14"/>
  <c r="AF15" s="1"/>
  <c r="AE14"/>
  <c r="AD14"/>
  <c r="AC14"/>
  <c r="AC15" s="1"/>
  <c r="AB14"/>
  <c r="AB15" s="1"/>
  <c r="AA14"/>
  <c r="Z14"/>
  <c r="Y14"/>
  <c r="Y15" s="1"/>
  <c r="X14"/>
  <c r="X15" s="1"/>
  <c r="W14"/>
  <c r="V14"/>
  <c r="U14"/>
  <c r="U15" s="1"/>
  <c r="T14"/>
  <c r="T15" s="1"/>
  <c r="S14"/>
  <c r="R14"/>
  <c r="Q14"/>
  <c r="Q15" s="1"/>
  <c r="P14"/>
  <c r="P15" s="1"/>
  <c r="O14"/>
  <c r="N14"/>
  <c r="M14"/>
  <c r="M15" s="1"/>
  <c r="L14"/>
  <c r="L15" s="1"/>
  <c r="K14"/>
  <c r="J14"/>
  <c r="I14"/>
  <c r="I15" s="1"/>
  <c r="H14"/>
  <c r="H15" s="1"/>
  <c r="G14"/>
  <c r="F14"/>
  <c r="E14"/>
  <c r="E15" s="1"/>
  <c r="D14"/>
  <c r="D15" s="1"/>
  <c r="C14"/>
  <c r="AE15" i="6"/>
  <c r="AD15"/>
  <c r="AA15"/>
  <c r="Z15"/>
  <c r="W15"/>
  <c r="V15"/>
  <c r="S15"/>
  <c r="R15"/>
  <c r="O15"/>
  <c r="N15"/>
  <c r="K15"/>
  <c r="J15"/>
  <c r="G15"/>
  <c r="F15"/>
  <c r="C15"/>
  <c r="AF14"/>
  <c r="AF15" s="1"/>
  <c r="AE14"/>
  <c r="AD14"/>
  <c r="AC14"/>
  <c r="AC15" s="1"/>
  <c r="AB14"/>
  <c r="AB15" s="1"/>
  <c r="AA14"/>
  <c r="Z14"/>
  <c r="Y14"/>
  <c r="Y15" s="1"/>
  <c r="X14"/>
  <c r="X15" s="1"/>
  <c r="W14"/>
  <c r="V14"/>
  <c r="U14"/>
  <c r="U15" s="1"/>
  <c r="T14"/>
  <c r="T15" s="1"/>
  <c r="S14"/>
  <c r="R14"/>
  <c r="Q14"/>
  <c r="Q15" s="1"/>
  <c r="P14"/>
  <c r="P15" s="1"/>
  <c r="O14"/>
  <c r="N14"/>
  <c r="M14"/>
  <c r="M15" s="1"/>
  <c r="L14"/>
  <c r="L15" s="1"/>
  <c r="K14"/>
  <c r="J14"/>
  <c r="I14"/>
  <c r="I15" s="1"/>
  <c r="H14"/>
  <c r="H15" s="1"/>
  <c r="G14"/>
  <c r="F14"/>
  <c r="E14"/>
  <c r="E15" s="1"/>
  <c r="D14"/>
  <c r="D15" s="1"/>
  <c r="C14"/>
  <c r="C32" i="8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14"/>
  <c r="AE14"/>
  <c r="AD14"/>
  <c r="AA14"/>
  <c r="Z14"/>
  <c r="W14"/>
  <c r="V14"/>
  <c r="S14"/>
  <c r="R14"/>
  <c r="O14"/>
  <c r="N14"/>
  <c r="K14"/>
  <c r="J14"/>
  <c r="G14"/>
  <c r="F14"/>
  <c r="AF13"/>
  <c r="AF14" s="1"/>
  <c r="AE13"/>
  <c r="AD13"/>
  <c r="AC13"/>
  <c r="AC14" s="1"/>
  <c r="AB13"/>
  <c r="AB14" s="1"/>
  <c r="AA13"/>
  <c r="Z13"/>
  <c r="Y13"/>
  <c r="Y14" s="1"/>
  <c r="X13"/>
  <c r="X14" s="1"/>
  <c r="W13"/>
  <c r="V13"/>
  <c r="U13"/>
  <c r="U14" s="1"/>
  <c r="T13"/>
  <c r="T14" s="1"/>
  <c r="S13"/>
  <c r="R13"/>
  <c r="Q13"/>
  <c r="Q14" s="1"/>
  <c r="P13"/>
  <c r="P14" s="1"/>
  <c r="O13"/>
  <c r="N13"/>
  <c r="M13"/>
  <c r="M14" s="1"/>
  <c r="L13"/>
  <c r="L14" s="1"/>
  <c r="K13"/>
  <c r="J13"/>
  <c r="I13"/>
  <c r="I14" s="1"/>
  <c r="H13"/>
  <c r="H14" s="1"/>
  <c r="G13"/>
  <c r="F13"/>
  <c r="E13"/>
  <c r="E14" s="1"/>
  <c r="D13"/>
  <c r="D14" s="1"/>
  <c r="D40" l="1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C40"/>
  <c r="D43" i="6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C43"/>
  <c r="D42" i="5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C42"/>
  <c r="D41" i="2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C41"/>
  <c r="D41" i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C41"/>
  <c r="AG29" i="8" l="1"/>
  <c r="AE29"/>
  <c r="AD29"/>
  <c r="AF25"/>
  <c r="AE25"/>
  <c r="AE20" s="1"/>
  <c r="AE19" s="1"/>
  <c r="AE18" s="1"/>
  <c r="AD25"/>
  <c r="AC25"/>
  <c r="AB25"/>
  <c r="AA25"/>
  <c r="AA20" s="1"/>
  <c r="AA19" s="1"/>
  <c r="AA18" s="1"/>
  <c r="Z25"/>
  <c r="Y25"/>
  <c r="X25"/>
  <c r="W25"/>
  <c r="W20" s="1"/>
  <c r="W19" s="1"/>
  <c r="W18" s="1"/>
  <c r="V25"/>
  <c r="U25"/>
  <c r="T25"/>
  <c r="S25"/>
  <c r="S20" s="1"/>
  <c r="S19" s="1"/>
  <c r="S18" s="1"/>
  <c r="R25"/>
  <c r="Q25"/>
  <c r="P25"/>
  <c r="O25"/>
  <c r="O20" s="1"/>
  <c r="O19" s="1"/>
  <c r="O18" s="1"/>
  <c r="N25"/>
  <c r="M25"/>
  <c r="L25"/>
  <c r="K25"/>
  <c r="K20" s="1"/>
  <c r="K19" s="1"/>
  <c r="K18" s="1"/>
  <c r="J25"/>
  <c r="I25"/>
  <c r="H25"/>
  <c r="G25"/>
  <c r="G20" s="1"/>
  <c r="G19" s="1"/>
  <c r="G18" s="1"/>
  <c r="F25"/>
  <c r="E25"/>
  <c r="D25"/>
  <c r="C25"/>
  <c r="AC22"/>
  <c r="J22"/>
  <c r="D22"/>
  <c r="C22"/>
  <c r="C20" s="1"/>
  <c r="C19" s="1"/>
  <c r="C18" s="1"/>
  <c r="AG20"/>
  <c r="AF20"/>
  <c r="AD20"/>
  <c r="AD19" s="1"/>
  <c r="AD18" s="1"/>
  <c r="AC20"/>
  <c r="AB20"/>
  <c r="Z20"/>
  <c r="Z19" s="1"/>
  <c r="Z18" s="1"/>
  <c r="Y20"/>
  <c r="X20"/>
  <c r="V20"/>
  <c r="V19" s="1"/>
  <c r="V18" s="1"/>
  <c r="U20"/>
  <c r="T20"/>
  <c r="R20"/>
  <c r="R19" s="1"/>
  <c r="R18" s="1"/>
  <c r="Q20"/>
  <c r="P20"/>
  <c r="N20"/>
  <c r="N19" s="1"/>
  <c r="N18" s="1"/>
  <c r="M20"/>
  <c r="L20"/>
  <c r="J20"/>
  <c r="J19" s="1"/>
  <c r="J18" s="1"/>
  <c r="I20"/>
  <c r="H20"/>
  <c r="F20"/>
  <c r="F19" s="1"/>
  <c r="F18" s="1"/>
  <c r="E20"/>
  <c r="D20"/>
  <c r="D19" s="1"/>
  <c r="D18" s="1"/>
  <c r="AG19"/>
  <c r="AG18" s="1"/>
  <c r="AG14" s="1"/>
  <c r="AF19"/>
  <c r="AC19"/>
  <c r="AC18" s="1"/>
  <c r="AB19"/>
  <c r="Y19"/>
  <c r="Y18" s="1"/>
  <c r="X19"/>
  <c r="U19"/>
  <c r="U18" s="1"/>
  <c r="T19"/>
  <c r="Q19"/>
  <c r="Q18" s="1"/>
  <c r="P19"/>
  <c r="M19"/>
  <c r="M18" s="1"/>
  <c r="L19"/>
  <c r="I19"/>
  <c r="I18" s="1"/>
  <c r="H19"/>
  <c r="E19"/>
  <c r="E18" s="1"/>
  <c r="AF18"/>
  <c r="AB18"/>
  <c r="X18"/>
  <c r="T18"/>
  <c r="P18"/>
  <c r="L18"/>
  <c r="H18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C17"/>
  <c r="AG13"/>
  <c r="AG30" i="6"/>
  <c r="AE30"/>
  <c r="AD30"/>
  <c r="AF26"/>
  <c r="AE26"/>
  <c r="AE21" s="1"/>
  <c r="AE20" s="1"/>
  <c r="AE19" s="1"/>
  <c r="AD26"/>
  <c r="AC26"/>
  <c r="AC21" s="1"/>
  <c r="AC20" s="1"/>
  <c r="AC19" s="1"/>
  <c r="AB26"/>
  <c r="AA26"/>
  <c r="AA21" s="1"/>
  <c r="AA20" s="1"/>
  <c r="AA19" s="1"/>
  <c r="Z26"/>
  <c r="Y26"/>
  <c r="Y21" s="1"/>
  <c r="Y20" s="1"/>
  <c r="Y19" s="1"/>
  <c r="X26"/>
  <c r="W26"/>
  <c r="W21" s="1"/>
  <c r="W20" s="1"/>
  <c r="W19" s="1"/>
  <c r="V26"/>
  <c r="U26"/>
  <c r="U21" s="1"/>
  <c r="U20" s="1"/>
  <c r="U19" s="1"/>
  <c r="T26"/>
  <c r="S26"/>
  <c r="S21" s="1"/>
  <c r="S20" s="1"/>
  <c r="S19" s="1"/>
  <c r="R26"/>
  <c r="Q26"/>
  <c r="Q21" s="1"/>
  <c r="Q20" s="1"/>
  <c r="Q19" s="1"/>
  <c r="P26"/>
  <c r="O26"/>
  <c r="O21" s="1"/>
  <c r="O20" s="1"/>
  <c r="O19" s="1"/>
  <c r="N26"/>
  <c r="M26"/>
  <c r="M21" s="1"/>
  <c r="M20" s="1"/>
  <c r="M19" s="1"/>
  <c r="L26"/>
  <c r="K26"/>
  <c r="K21" s="1"/>
  <c r="K20" s="1"/>
  <c r="K19" s="1"/>
  <c r="J26"/>
  <c r="I26"/>
  <c r="I21" s="1"/>
  <c r="I20" s="1"/>
  <c r="I19" s="1"/>
  <c r="H26"/>
  <c r="G26"/>
  <c r="G21" s="1"/>
  <c r="G20" s="1"/>
  <c r="G19" s="1"/>
  <c r="F26"/>
  <c r="E26"/>
  <c r="E21" s="1"/>
  <c r="E20" s="1"/>
  <c r="E19" s="1"/>
  <c r="D26"/>
  <c r="C26"/>
  <c r="AC23"/>
  <c r="J23"/>
  <c r="J21" s="1"/>
  <c r="J20" s="1"/>
  <c r="D23"/>
  <c r="C23"/>
  <c r="C21" s="1"/>
  <c r="C20" s="1"/>
  <c r="C19" s="1"/>
  <c r="AG21"/>
  <c r="AF21"/>
  <c r="AF20" s="1"/>
  <c r="AF19" s="1"/>
  <c r="AD21"/>
  <c r="AD20" s="1"/>
  <c r="AD19" s="1"/>
  <c r="AB21"/>
  <c r="AB20" s="1"/>
  <c r="AB19" s="1"/>
  <c r="Z21"/>
  <c r="Z20" s="1"/>
  <c r="Z19" s="1"/>
  <c r="X21"/>
  <c r="X20" s="1"/>
  <c r="X19" s="1"/>
  <c r="V21"/>
  <c r="V20" s="1"/>
  <c r="V19" s="1"/>
  <c r="T21"/>
  <c r="T20" s="1"/>
  <c r="T19" s="1"/>
  <c r="R21"/>
  <c r="R20" s="1"/>
  <c r="P21"/>
  <c r="P20" s="1"/>
  <c r="P19" s="1"/>
  <c r="N21"/>
  <c r="N20" s="1"/>
  <c r="N19" s="1"/>
  <c r="L21"/>
  <c r="L20" s="1"/>
  <c r="L19" s="1"/>
  <c r="H21"/>
  <c r="H20" s="1"/>
  <c r="H19" s="1"/>
  <c r="F21"/>
  <c r="F20" s="1"/>
  <c r="F19" s="1"/>
  <c r="D21"/>
  <c r="D20" s="1"/>
  <c r="D19" s="1"/>
  <c r="AG20"/>
  <c r="AG19" s="1"/>
  <c r="R19"/>
  <c r="J19"/>
  <c r="AG18"/>
  <c r="AG15" s="1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AG14"/>
  <c r="AG30" i="5"/>
  <c r="AE30"/>
  <c r="AD30"/>
  <c r="AF26"/>
  <c r="AF21" s="1"/>
  <c r="AF20" s="1"/>
  <c r="AF19" s="1"/>
  <c r="AE26"/>
  <c r="AD26"/>
  <c r="AD21" s="1"/>
  <c r="AD20" s="1"/>
  <c r="AD19" s="1"/>
  <c r="AC26"/>
  <c r="AB26"/>
  <c r="AB21" s="1"/>
  <c r="AB20" s="1"/>
  <c r="AB19" s="1"/>
  <c r="AA26"/>
  <c r="Z26"/>
  <c r="Z21" s="1"/>
  <c r="Z20" s="1"/>
  <c r="Z19" s="1"/>
  <c r="Y26"/>
  <c r="X26"/>
  <c r="X21" s="1"/>
  <c r="X20" s="1"/>
  <c r="X19" s="1"/>
  <c r="W26"/>
  <c r="V26"/>
  <c r="V21" s="1"/>
  <c r="V20" s="1"/>
  <c r="V19" s="1"/>
  <c r="U26"/>
  <c r="T26"/>
  <c r="T21" s="1"/>
  <c r="T20" s="1"/>
  <c r="T19" s="1"/>
  <c r="S26"/>
  <c r="R26"/>
  <c r="R21" s="1"/>
  <c r="R20" s="1"/>
  <c r="R19" s="1"/>
  <c r="Q26"/>
  <c r="Q21" s="1"/>
  <c r="Q20" s="1"/>
  <c r="Q19" s="1"/>
  <c r="P26"/>
  <c r="P21" s="1"/>
  <c r="P20" s="1"/>
  <c r="P19" s="1"/>
  <c r="O26"/>
  <c r="N26"/>
  <c r="N21" s="1"/>
  <c r="N20" s="1"/>
  <c r="N19" s="1"/>
  <c r="M26"/>
  <c r="L26"/>
  <c r="L21" s="1"/>
  <c r="L20" s="1"/>
  <c r="L19" s="1"/>
  <c r="K26"/>
  <c r="J26"/>
  <c r="I26"/>
  <c r="H26"/>
  <c r="H21" s="1"/>
  <c r="H20" s="1"/>
  <c r="H19" s="1"/>
  <c r="G26"/>
  <c r="F26"/>
  <c r="F21" s="1"/>
  <c r="F20" s="1"/>
  <c r="F19" s="1"/>
  <c r="E26"/>
  <c r="D26"/>
  <c r="C26"/>
  <c r="AC23"/>
  <c r="AC21" s="1"/>
  <c r="AC20" s="1"/>
  <c r="AC19" s="1"/>
  <c r="J23"/>
  <c r="D23"/>
  <c r="D21" s="1"/>
  <c r="D20" s="1"/>
  <c r="D19" s="1"/>
  <c r="C23"/>
  <c r="AG21"/>
  <c r="AG20" s="1"/>
  <c r="AG19" s="1"/>
  <c r="AE21"/>
  <c r="AE20" s="1"/>
  <c r="AE19" s="1"/>
  <c r="AA21"/>
  <c r="AA20" s="1"/>
  <c r="AA19" s="1"/>
  <c r="Y21"/>
  <c r="Y20" s="1"/>
  <c r="Y19" s="1"/>
  <c r="W21"/>
  <c r="W20" s="1"/>
  <c r="W19" s="1"/>
  <c r="U21"/>
  <c r="U20" s="1"/>
  <c r="U19" s="1"/>
  <c r="S21"/>
  <c r="S20" s="1"/>
  <c r="S19" s="1"/>
  <c r="O21"/>
  <c r="M21"/>
  <c r="M20" s="1"/>
  <c r="M19" s="1"/>
  <c r="K21"/>
  <c r="K20" s="1"/>
  <c r="K19" s="1"/>
  <c r="I21"/>
  <c r="I20" s="1"/>
  <c r="I19" s="1"/>
  <c r="G21"/>
  <c r="G20" s="1"/>
  <c r="G19" s="1"/>
  <c r="E21"/>
  <c r="E20" s="1"/>
  <c r="E19" s="1"/>
  <c r="C21"/>
  <c r="O20"/>
  <c r="C20"/>
  <c r="C19" s="1"/>
  <c r="O19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G14"/>
  <c r="AF18" i="2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18"/>
  <c r="C18" i="1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H18" s="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H13"/>
  <c r="AH16"/>
  <c r="AG22"/>
  <c r="AH23"/>
  <c r="AH24"/>
  <c r="AG25"/>
  <c r="AH26"/>
  <c r="AH27"/>
  <c r="AH28"/>
  <c r="AH29"/>
  <c r="AG30"/>
  <c r="AH31"/>
  <c r="AH32"/>
  <c r="AH22" l="1"/>
  <c r="AH30"/>
  <c r="AH25"/>
  <c r="M36" i="5"/>
  <c r="G36"/>
  <c r="W36"/>
  <c r="AE21" i="1"/>
  <c r="AE20" s="1"/>
  <c r="AE19" s="1"/>
  <c r="AA21"/>
  <c r="AA20" s="1"/>
  <c r="AA19" s="1"/>
  <c r="W21"/>
  <c r="W20" s="1"/>
  <c r="W19" s="1"/>
  <c r="S21"/>
  <c r="S20" s="1"/>
  <c r="S19" s="1"/>
  <c r="O21"/>
  <c r="O20" s="1"/>
  <c r="O19" s="1"/>
  <c r="K21"/>
  <c r="K20" s="1"/>
  <c r="K19" s="1"/>
  <c r="G21"/>
  <c r="G20" s="1"/>
  <c r="G19" s="1"/>
  <c r="C21"/>
  <c r="C20" s="1"/>
  <c r="C19" s="1"/>
  <c r="AG21"/>
  <c r="AG20" s="1"/>
  <c r="AG19" s="1"/>
  <c r="AG15" s="1"/>
  <c r="AG33" s="1"/>
  <c r="AF21"/>
  <c r="AF20" s="1"/>
  <c r="AF19" s="1"/>
  <c r="AB21"/>
  <c r="AB20" s="1"/>
  <c r="AB19" s="1"/>
  <c r="X21"/>
  <c r="X20" s="1"/>
  <c r="X19" s="1"/>
  <c r="T21"/>
  <c r="T20" s="1"/>
  <c r="T19" s="1"/>
  <c r="P21"/>
  <c r="P20" s="1"/>
  <c r="P19" s="1"/>
  <c r="L21"/>
  <c r="L20" s="1"/>
  <c r="L19" s="1"/>
  <c r="H21"/>
  <c r="H20" s="1"/>
  <c r="H19" s="1"/>
  <c r="D21"/>
  <c r="D20" s="1"/>
  <c r="D19" s="1"/>
  <c r="AC21"/>
  <c r="AC20" s="1"/>
  <c r="AC19" s="1"/>
  <c r="Y21"/>
  <c r="Y20" s="1"/>
  <c r="Y19" s="1"/>
  <c r="U21"/>
  <c r="U20" s="1"/>
  <c r="U19" s="1"/>
  <c r="Q21"/>
  <c r="Q20" s="1"/>
  <c r="Q19" s="1"/>
  <c r="M21"/>
  <c r="M20" s="1"/>
  <c r="M19" s="1"/>
  <c r="I21"/>
  <c r="I20" s="1"/>
  <c r="I19" s="1"/>
  <c r="E21"/>
  <c r="E20" s="1"/>
  <c r="E19" s="1"/>
  <c r="J21" i="5"/>
  <c r="J20" s="1"/>
  <c r="J19" s="1"/>
  <c r="AD21" i="1"/>
  <c r="AD20" s="1"/>
  <c r="AD19" s="1"/>
  <c r="Z21"/>
  <c r="Z20" s="1"/>
  <c r="Z19" s="1"/>
  <c r="V21"/>
  <c r="V20" s="1"/>
  <c r="V19" s="1"/>
  <c r="R21"/>
  <c r="R20" s="1"/>
  <c r="R19" s="1"/>
  <c r="N21"/>
  <c r="N20" s="1"/>
  <c r="N19" s="1"/>
  <c r="J21"/>
  <c r="J20" s="1"/>
  <c r="J19" s="1"/>
  <c r="F21"/>
  <c r="F20" s="1"/>
  <c r="F19" s="1"/>
  <c r="X36" i="5"/>
  <c r="AF36"/>
  <c r="T36"/>
  <c r="AB36"/>
  <c r="Q36"/>
  <c r="AG15"/>
  <c r="AG33" s="1"/>
  <c r="AG36" s="1"/>
  <c r="R36"/>
  <c r="V36"/>
  <c r="AH14" i="1"/>
  <c r="AH31" i="8"/>
  <c r="AH30"/>
  <c r="AH28"/>
  <c r="AH27"/>
  <c r="AH26"/>
  <c r="AH25"/>
  <c r="AC35"/>
  <c r="Y35"/>
  <c r="W35"/>
  <c r="U35"/>
  <c r="M35"/>
  <c r="I35"/>
  <c r="G35"/>
  <c r="E35"/>
  <c r="AH23"/>
  <c r="AH22"/>
  <c r="AF35"/>
  <c r="AE35"/>
  <c r="AD35"/>
  <c r="AB35"/>
  <c r="Z35"/>
  <c r="X35"/>
  <c r="T35"/>
  <c r="R35"/>
  <c r="P35"/>
  <c r="O35"/>
  <c r="N35"/>
  <c r="L35"/>
  <c r="J35"/>
  <c r="H35"/>
  <c r="D35"/>
  <c r="AG32"/>
  <c r="AG35" s="1"/>
  <c r="AA35"/>
  <c r="S35"/>
  <c r="Q35"/>
  <c r="K35"/>
  <c r="V35"/>
  <c r="F35"/>
  <c r="AH17"/>
  <c r="AH15"/>
  <c r="AH13"/>
  <c r="AH32" i="6"/>
  <c r="AH31"/>
  <c r="AH29"/>
  <c r="AH28"/>
  <c r="AH27"/>
  <c r="AH26"/>
  <c r="AH24"/>
  <c r="AH23"/>
  <c r="AG33"/>
  <c r="AG36" s="1"/>
  <c r="AE36"/>
  <c r="AC36"/>
  <c r="AA36"/>
  <c r="Y36"/>
  <c r="W36"/>
  <c r="U36"/>
  <c r="S36"/>
  <c r="Q36"/>
  <c r="O36"/>
  <c r="M36"/>
  <c r="K36"/>
  <c r="I36"/>
  <c r="G36"/>
  <c r="E36"/>
  <c r="AF36"/>
  <c r="AD36"/>
  <c r="AB36"/>
  <c r="Z36"/>
  <c r="X36"/>
  <c r="V36"/>
  <c r="T36"/>
  <c r="R36"/>
  <c r="P36"/>
  <c r="N36"/>
  <c r="L36"/>
  <c r="J36"/>
  <c r="H36"/>
  <c r="F36"/>
  <c r="D36"/>
  <c r="AH18"/>
  <c r="AH16"/>
  <c r="AH14"/>
  <c r="AH32" i="5"/>
  <c r="AH31"/>
  <c r="AH29"/>
  <c r="AH28"/>
  <c r="AH27"/>
  <c r="AH26"/>
  <c r="AH24"/>
  <c r="AH23"/>
  <c r="AC36"/>
  <c r="Y36"/>
  <c r="U36"/>
  <c r="I36"/>
  <c r="E36"/>
  <c r="P36"/>
  <c r="L36"/>
  <c r="H36"/>
  <c r="D36"/>
  <c r="AE36"/>
  <c r="AA36"/>
  <c r="S36"/>
  <c r="O36"/>
  <c r="K36"/>
  <c r="AH18"/>
  <c r="AH16"/>
  <c r="AD36"/>
  <c r="Z36"/>
  <c r="N36"/>
  <c r="J36"/>
  <c r="F36"/>
  <c r="AH14"/>
  <c r="AH32" i="2"/>
  <c r="AH3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AH29"/>
  <c r="AH28"/>
  <c r="AH27"/>
  <c r="AH26"/>
  <c r="AG25"/>
  <c r="AF25"/>
  <c r="AE25"/>
  <c r="AD25"/>
  <c r="AD21" s="1"/>
  <c r="AD20" s="1"/>
  <c r="AD19" s="1"/>
  <c r="AC25"/>
  <c r="AB25"/>
  <c r="AA25"/>
  <c r="Z25"/>
  <c r="Z21" s="1"/>
  <c r="Z20" s="1"/>
  <c r="Z19" s="1"/>
  <c r="Y25"/>
  <c r="X25"/>
  <c r="W25"/>
  <c r="V25"/>
  <c r="U25"/>
  <c r="T25"/>
  <c r="S25"/>
  <c r="R25"/>
  <c r="R21" s="1"/>
  <c r="R20" s="1"/>
  <c r="R19" s="1"/>
  <c r="Q25"/>
  <c r="P25"/>
  <c r="O25"/>
  <c r="N25"/>
  <c r="N21" s="1"/>
  <c r="N20" s="1"/>
  <c r="N19" s="1"/>
  <c r="M25"/>
  <c r="L25"/>
  <c r="K25"/>
  <c r="J25"/>
  <c r="J21" s="1"/>
  <c r="J20" s="1"/>
  <c r="J19" s="1"/>
  <c r="I25"/>
  <c r="H25"/>
  <c r="G25"/>
  <c r="F25"/>
  <c r="E25"/>
  <c r="D25"/>
  <c r="C25"/>
  <c r="AH24"/>
  <c r="AH23"/>
  <c r="AG22"/>
  <c r="AG21" s="1"/>
  <c r="AG20" s="1"/>
  <c r="AG19" s="1"/>
  <c r="AG15" s="1"/>
  <c r="AG33" s="1"/>
  <c r="AF22"/>
  <c r="AF21" s="1"/>
  <c r="AF20" s="1"/>
  <c r="AF19" s="1"/>
  <c r="AE22"/>
  <c r="AE21" s="1"/>
  <c r="AE20" s="1"/>
  <c r="AE19" s="1"/>
  <c r="AD22"/>
  <c r="AC22"/>
  <c r="AC21" s="1"/>
  <c r="AC20" s="1"/>
  <c r="AC19" s="1"/>
  <c r="AB22"/>
  <c r="AA22"/>
  <c r="Z22"/>
  <c r="Y22"/>
  <c r="Y21" s="1"/>
  <c r="Y20" s="1"/>
  <c r="Y19" s="1"/>
  <c r="X22"/>
  <c r="X21" s="1"/>
  <c r="X20" s="1"/>
  <c r="X19" s="1"/>
  <c r="W22"/>
  <c r="W21" s="1"/>
  <c r="W20" s="1"/>
  <c r="W19" s="1"/>
  <c r="V22"/>
  <c r="U22"/>
  <c r="U21" s="1"/>
  <c r="U20" s="1"/>
  <c r="U19" s="1"/>
  <c r="T22"/>
  <c r="T21" s="1"/>
  <c r="T20" s="1"/>
  <c r="T19" s="1"/>
  <c r="S22"/>
  <c r="S21" s="1"/>
  <c r="S20" s="1"/>
  <c r="S19" s="1"/>
  <c r="R22"/>
  <c r="Q22"/>
  <c r="Q21" s="1"/>
  <c r="Q20" s="1"/>
  <c r="Q19" s="1"/>
  <c r="P22"/>
  <c r="O22"/>
  <c r="O21" s="1"/>
  <c r="O20" s="1"/>
  <c r="O19" s="1"/>
  <c r="N22"/>
  <c r="M22"/>
  <c r="M21" s="1"/>
  <c r="M20" s="1"/>
  <c r="M19" s="1"/>
  <c r="L22"/>
  <c r="K22"/>
  <c r="J22"/>
  <c r="I22"/>
  <c r="I21" s="1"/>
  <c r="I20" s="1"/>
  <c r="I19" s="1"/>
  <c r="H22"/>
  <c r="H21" s="1"/>
  <c r="H20" s="1"/>
  <c r="H19" s="1"/>
  <c r="G22"/>
  <c r="G21" s="1"/>
  <c r="G20" s="1"/>
  <c r="G19" s="1"/>
  <c r="F22"/>
  <c r="E22"/>
  <c r="E21" s="1"/>
  <c r="E20" s="1"/>
  <c r="E19" s="1"/>
  <c r="D22"/>
  <c r="D21" s="1"/>
  <c r="D20" s="1"/>
  <c r="D19" s="1"/>
  <c r="C22"/>
  <c r="C21" s="1"/>
  <c r="C20" s="1"/>
  <c r="C19" s="1"/>
  <c r="AB21"/>
  <c r="AB20" s="1"/>
  <c r="AB19" s="1"/>
  <c r="AA21"/>
  <c r="AA20" s="1"/>
  <c r="AA19" s="1"/>
  <c r="V21"/>
  <c r="V20" s="1"/>
  <c r="V19" s="1"/>
  <c r="P21"/>
  <c r="P20" s="1"/>
  <c r="P19" s="1"/>
  <c r="L21"/>
  <c r="L20" s="1"/>
  <c r="L19" s="1"/>
  <c r="K21"/>
  <c r="K20" s="1"/>
  <c r="K19" s="1"/>
  <c r="F21"/>
  <c r="F20"/>
  <c r="F19" s="1"/>
  <c r="AH18"/>
  <c r="AH16"/>
  <c r="AH14"/>
  <c r="R36" l="1"/>
  <c r="N36"/>
  <c r="S36"/>
  <c r="AD36"/>
  <c r="O36"/>
  <c r="I36"/>
  <c r="F36"/>
  <c r="V36"/>
  <c r="L36"/>
  <c r="J36"/>
  <c r="W36"/>
  <c r="K36"/>
  <c r="AA36"/>
  <c r="AE36"/>
  <c r="P36"/>
  <c r="AB36"/>
  <c r="G36"/>
  <c r="T36"/>
  <c r="D36"/>
  <c r="AF36"/>
  <c r="Z36"/>
  <c r="E36"/>
  <c r="M36"/>
  <c r="Q36"/>
  <c r="U36"/>
  <c r="Y36"/>
  <c r="AC36"/>
  <c r="AH21" i="1"/>
  <c r="X36" i="2"/>
  <c r="H36"/>
  <c r="AH20" i="1"/>
  <c r="AH15" i="2"/>
  <c r="AH33" s="1"/>
  <c r="AH22"/>
  <c r="AH20"/>
  <c r="AH24" i="8"/>
  <c r="AH20"/>
  <c r="AH21"/>
  <c r="AH29"/>
  <c r="AH21" i="6"/>
  <c r="AH25"/>
  <c r="AH15"/>
  <c r="AH33" s="1"/>
  <c r="AH36" s="1"/>
  <c r="AH20"/>
  <c r="AH19"/>
  <c r="AH22"/>
  <c r="AH30"/>
  <c r="AH21" i="2"/>
  <c r="AH25"/>
  <c r="AH19"/>
  <c r="AH30"/>
  <c r="AH21" i="5"/>
  <c r="AH25"/>
  <c r="AH20"/>
  <c r="AH22"/>
  <c r="AH30"/>
  <c r="C36" i="6"/>
  <c r="AG36" i="2"/>
  <c r="AH19" i="1" l="1"/>
  <c r="AH19" i="8"/>
  <c r="AH19" i="5"/>
  <c r="AF36" i="1"/>
  <c r="AD36"/>
  <c r="AB36"/>
  <c r="Z36"/>
  <c r="X36"/>
  <c r="V36"/>
  <c r="T36"/>
  <c r="R36"/>
  <c r="P36"/>
  <c r="N36"/>
  <c r="L36"/>
  <c r="J36"/>
  <c r="H36"/>
  <c r="F36"/>
  <c r="D36"/>
  <c r="AH15" l="1"/>
  <c r="AH33" s="1"/>
  <c r="AH18" i="8"/>
  <c r="AH15" i="5"/>
  <c r="AH33" s="1"/>
  <c r="AH36" s="1"/>
  <c r="C36"/>
  <c r="C36" i="2"/>
  <c r="AH36"/>
  <c r="E36" i="1"/>
  <c r="G36"/>
  <c r="I36"/>
  <c r="K36"/>
  <c r="M36"/>
  <c r="O36"/>
  <c r="Q36"/>
  <c r="S36"/>
  <c r="U36"/>
  <c r="W36"/>
  <c r="Y36"/>
  <c r="AA36"/>
  <c r="AC36"/>
  <c r="AE36"/>
  <c r="AG36"/>
  <c r="AH14" i="8" l="1"/>
  <c r="AH32" s="1"/>
  <c r="AH35" s="1"/>
  <c r="C35"/>
  <c r="AH36" i="1" l="1"/>
  <c r="C36" l="1"/>
</calcChain>
</file>

<file path=xl/sharedStrings.xml><?xml version="1.0" encoding="utf-8"?>
<sst xmlns="http://schemas.openxmlformats.org/spreadsheetml/2006/main" count="712" uniqueCount="131">
  <si>
    <t>CODIGO</t>
  </si>
  <si>
    <t>TOTAL GASTOS AÑO</t>
  </si>
  <si>
    <t>CONCEPTO DEL GASTO</t>
  </si>
  <si>
    <t>URGENCIAS</t>
  </si>
  <si>
    <t>CONSULTA EXTERNA</t>
  </si>
  <si>
    <t xml:space="preserve">HOSPITALIZACIÓN  </t>
  </si>
  <si>
    <t>QUIRURGICAS</t>
  </si>
  <si>
    <t xml:space="preserve">APOYO DIAGNÓSTICO    </t>
  </si>
  <si>
    <t xml:space="preserve">APOYO TERAPÉUTICO    </t>
  </si>
  <si>
    <t xml:space="preserve">SERVICIOS CONEXOS A LA SALUD    </t>
  </si>
  <si>
    <t>631001</t>
  </si>
  <si>
    <t>631002</t>
  </si>
  <si>
    <t>631015</t>
  </si>
  <si>
    <t>631016</t>
  </si>
  <si>
    <t>631017</t>
  </si>
  <si>
    <t>631018</t>
  </si>
  <si>
    <t>631019</t>
  </si>
  <si>
    <t>631025</t>
  </si>
  <si>
    <t>631026</t>
  </si>
  <si>
    <t>631027</t>
  </si>
  <si>
    <t>631028</t>
  </si>
  <si>
    <t>631029</t>
  </si>
  <si>
    <t>631030</t>
  </si>
  <si>
    <t>631031</t>
  </si>
  <si>
    <t>631035</t>
  </si>
  <si>
    <t>631036</t>
  </si>
  <si>
    <t>631040</t>
  </si>
  <si>
    <t>631041</t>
  </si>
  <si>
    <t>631042</t>
  </si>
  <si>
    <t>631043</t>
  </si>
  <si>
    <t>631050</t>
  </si>
  <si>
    <t>631051</t>
  </si>
  <si>
    <t>631052</t>
  </si>
  <si>
    <t>631053</t>
  </si>
  <si>
    <t>631054</t>
  </si>
  <si>
    <t>631055</t>
  </si>
  <si>
    <t>631056</t>
  </si>
  <si>
    <t>631057</t>
  </si>
  <si>
    <t>631060</t>
  </si>
  <si>
    <t>631066</t>
  </si>
  <si>
    <t>631067</t>
  </si>
  <si>
    <t>Urgencias - Consulta y procedimientos</t>
  </si>
  <si>
    <t>Urgencias -Observación</t>
  </si>
  <si>
    <t>Servicios ambulatorios - Consulta externa y procedimientos</t>
  </si>
  <si>
    <t>Servicios ambulatorios - Consulta especializada</t>
  </si>
  <si>
    <t>Servicios ambulatorios - Actividades de salud oral</t>
  </si>
  <si>
    <t>Servicios ambulatorios - Actividades de promoción y prevención</t>
  </si>
  <si>
    <t>Servicios ambulatorios - Otras actividades extramurales</t>
  </si>
  <si>
    <t>Hospitalización - Estancia general</t>
  </si>
  <si>
    <t>Hospitalización - Cuidados intensivos</t>
  </si>
  <si>
    <t>Hospitalización - - Cuidados intermedios</t>
  </si>
  <si>
    <t>Hospitalización - Recién nacidos</t>
  </si>
  <si>
    <t>Hospitalización - Salud mental</t>
  </si>
  <si>
    <t>Hospitalización - Quemados</t>
  </si>
  <si>
    <t>Hospitalización - Otros cuidados especiales</t>
  </si>
  <si>
    <t>Quirófanos y salas de parto - Quirófanos</t>
  </si>
  <si>
    <t>Quirófanos y salas de parto - Salas de parto</t>
  </si>
  <si>
    <t>Apoyo diagnóstico - Laboratorio clínico</t>
  </si>
  <si>
    <t>Apoyo diagnóstico - Imagenología</t>
  </si>
  <si>
    <t>Apoyo diagnóstico - Anatomía patológica</t>
  </si>
  <si>
    <t>Apoyo diagnóstico - Otras unidades de apoyo diagnóstico</t>
  </si>
  <si>
    <t>Apoyo terapéutico - Rehabilitación y terapias</t>
  </si>
  <si>
    <t>Apoyo terapéutico - Banco de componentes anatómicos</t>
  </si>
  <si>
    <t>Apoyo terapéutico - Banco de sangre</t>
  </si>
  <si>
    <t>Apoyo terapéutico - Unidad renal</t>
  </si>
  <si>
    <t>Apoyo terapéutico - Unidad hemodinamia</t>
  </si>
  <si>
    <t>Apoyo terapéutico - Terapias oncológicas</t>
  </si>
  <si>
    <t>Apoyo terapéutico - Farmacia e insumos hospitalarios</t>
  </si>
  <si>
    <t>Apoyo terapéutico - Otras unidades de apoyo terapéutico</t>
  </si>
  <si>
    <t>Servicios conexos a la salud - Medio ambiente</t>
  </si>
  <si>
    <t>Servicios conexos a la salud - Servicios de ambulancias</t>
  </si>
  <si>
    <t>Servicios conexos a la salud –Otros servicios</t>
  </si>
  <si>
    <t>A-2.1</t>
  </si>
  <si>
    <t>GASTOS DE FUNCIONAMIENTO ADMINISTRATIVOS (% PRORRATEO POR CENTRO DE COSTO)</t>
  </si>
  <si>
    <t>GASTOS DE FUNCIONAMIENTO ADMINISTRATIVOS (VALOR)</t>
  </si>
  <si>
    <t>PS-2.1</t>
  </si>
  <si>
    <t>GASTOS DE FUNCIONAMIENTO RELACIONADOS CON LA PRESTACIÓN DE SERVICIOS</t>
  </si>
  <si>
    <t>PS-2.1.01</t>
  </si>
  <si>
    <t>GASTOS DE PERSONAL</t>
  </si>
  <si>
    <t>PS-2.1.02</t>
  </si>
  <si>
    <t>GASTOS GENERALES (PRORRATEO POR CENTROS DE COSTOS)</t>
  </si>
  <si>
    <t>PS-2.1.03</t>
  </si>
  <si>
    <t>GASTOS GENERALES (VALOR)</t>
  </si>
  <si>
    <t>PS-2.2</t>
  </si>
  <si>
    <t>GASTOS DE OPERACIÓN</t>
  </si>
  <si>
    <t>PS-2.2.01</t>
  </si>
  <si>
    <t>GASTOS DE COMERCIALIZACIÓN</t>
  </si>
  <si>
    <t>PS-2.2.01.01</t>
  </si>
  <si>
    <t>Compra de Bienes para la Venta</t>
  </si>
  <si>
    <t>PS-2.2.01.01.01</t>
  </si>
  <si>
    <t>Compras e Importaciones</t>
  </si>
  <si>
    <t>PS-2.2.01.01.01.01</t>
  </si>
  <si>
    <t>Compra de medicamentos</t>
  </si>
  <si>
    <t>PS-2.2.01.01.01.98</t>
  </si>
  <si>
    <t>Otras Compras e Importaciones no especificadas</t>
  </si>
  <si>
    <t>PS-2.2.01.01.07</t>
  </si>
  <si>
    <t>Materiales, mantenimiento y otros</t>
  </si>
  <si>
    <t>PS-2.2.01.01.07.01</t>
  </si>
  <si>
    <t>Material medico-quirúrgico</t>
  </si>
  <si>
    <t>PS-2.2.01.01.07.03</t>
  </si>
  <si>
    <t>Compra de materiales para mantenimiento de hospitales</t>
  </si>
  <si>
    <t>PS-2.2.01.01.07.98</t>
  </si>
  <si>
    <t>Otros Materiales, mantenimiento y otros no especificados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</si>
  <si>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</si>
  <si>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</si>
  <si>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</si>
  <si>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</si>
  <si>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</si>
  <si>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</si>
  <si>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</si>
  <si>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</si>
  <si>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TOTAL GASTOS POR CENTRO DE COSTOS ANUAL</t>
  </si>
  <si>
    <t>AÑO 2008 PESOS CONSTANTES 2012</t>
  </si>
  <si>
    <t>AÑO 2009 PESOS CONSTANTES 2012</t>
  </si>
  <si>
    <t>AÑO 2010 PESOS CONSTANTES 2012</t>
  </si>
  <si>
    <t>VALOR POR AÑO POR CENTRO DE COSTOS</t>
  </si>
  <si>
    <t>CUADRO 12 - GASTOS Y COSTOS ORGANIZADOS POR CENTRO DE COSTOS AÑO 2008</t>
  </si>
  <si>
    <t>CUADRO 12 - GASTOS Y COSTOS ORGANIZADOS POR CENTRO DE COSTOS AÑO 2009</t>
  </si>
  <si>
    <t>CUADRO 12 - GASTOS Y COSTOS ORGANIZADOS POR CENTRO DE COSTOS AÑO 2010</t>
  </si>
  <si>
    <t>CUADRO 12 - GASTOS Y COSTOS ORGANIZADOS POR CENTRO DE COSTOS AÑO 2011</t>
  </si>
  <si>
    <t>CUADRO 12 - GASTOS Y COSTOS ORGANIZADOS POR CENTRO DE COSTOS AÑO 2012</t>
  </si>
  <si>
    <t>CUADRO 12 - GASTOS Y COSTOS ORGANIZADOS POR CENTRO DE COSTOS AÑO 2013</t>
  </si>
  <si>
    <t>DEFLACTOR AÑO 2008</t>
  </si>
  <si>
    <t>DEFLACTOR AÑO</t>
  </si>
  <si>
    <t>VALOR AJUSTADO CON DEFLACTOR A PESOS CONSTANTES DE 2012</t>
  </si>
  <si>
    <t>DEFLACTOR AÑO 2009</t>
  </si>
  <si>
    <t>DEFLACTOR AÑO 2010</t>
  </si>
  <si>
    <t>DEFLACTOR AÑO 2011</t>
  </si>
  <si>
    <t>T</t>
  </si>
  <si>
    <t>t</t>
  </si>
  <si>
    <t>AÑO 2011 PESOS CONSTANTES 2012</t>
  </si>
</sst>
</file>

<file path=xl/styles.xml><?xml version="1.0" encoding="utf-8"?>
<styleSheet xmlns="http://schemas.openxmlformats.org/spreadsheetml/2006/main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_(* #,##0.0000000_);_(* \(#,##0.0000000\);_(* &quot;-&quot;??_);_(@_)"/>
    <numFmt numFmtId="173" formatCode="_(* #,##0.00000000_);_(* \(#,##0.000000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8"/>
      <color theme="1"/>
      <name val="Maiandra GD"/>
      <family val="2"/>
    </font>
    <font>
      <b/>
      <sz val="8"/>
      <color theme="1"/>
      <name val="Maiandra GD"/>
      <family val="2"/>
    </font>
    <font>
      <b/>
      <sz val="7"/>
      <color theme="1"/>
      <name val="Maiandra GD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8" fontId="11" fillId="0" borderId="0" applyFont="0" applyFill="0" applyBorder="0" applyAlignment="0" applyProtection="0"/>
    <xf numFmtId="167" fontId="10" fillId="0" borderId="0">
      <protection locked="0"/>
    </xf>
    <xf numFmtId="0" fontId="1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Protection="0">
      <alignment vertical="top"/>
    </xf>
    <xf numFmtId="0" fontId="11" fillId="0" borderId="0"/>
    <xf numFmtId="0" fontId="1" fillId="0" borderId="0"/>
    <xf numFmtId="0" fontId="14" fillId="0" borderId="0"/>
    <xf numFmtId="0" fontId="11" fillId="0" borderId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9" fontId="16" fillId="0" borderId="0"/>
  </cellStyleXfs>
  <cellXfs count="103">
    <xf numFmtId="0" fontId="0" fillId="0" borderId="0" xfId="0"/>
    <xf numFmtId="166" fontId="0" fillId="0" borderId="0" xfId="1" applyNumberFormat="1" applyFont="1"/>
    <xf numFmtId="166" fontId="0" fillId="0" borderId="0" xfId="1" applyNumberFormat="1" applyFont="1" applyAlignment="1">
      <alignment vertical="center" wrapText="1"/>
    </xf>
    <xf numFmtId="166" fontId="0" fillId="0" borderId="0" xfId="1" applyNumberFormat="1" applyFont="1" applyAlignment="1">
      <alignment wrapText="1"/>
    </xf>
    <xf numFmtId="166" fontId="4" fillId="0" borderId="0" xfId="1" applyNumberFormat="1" applyFont="1" applyAlignment="1"/>
    <xf numFmtId="166" fontId="0" fillId="3" borderId="13" xfId="1" applyNumberFormat="1" applyFont="1" applyFill="1" applyBorder="1" applyAlignment="1">
      <alignment horizontal="center" wrapText="1"/>
    </xf>
    <xf numFmtId="166" fontId="0" fillId="3" borderId="13" xfId="1" applyNumberFormat="1" applyFont="1" applyFill="1" applyBorder="1" applyAlignment="1">
      <alignment horizontal="center"/>
    </xf>
    <xf numFmtId="166" fontId="7" fillId="3" borderId="11" xfId="1" applyNumberFormat="1" applyFont="1" applyFill="1" applyBorder="1" applyAlignment="1">
      <alignment horizontal="center" vertical="center" wrapText="1"/>
    </xf>
    <xf numFmtId="166" fontId="7" fillId="3" borderId="16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0" fontId="8" fillId="2" borderId="17" xfId="2" applyNumberFormat="1" applyFont="1" applyFill="1" applyBorder="1" applyAlignment="1">
      <alignment wrapText="1"/>
    </xf>
    <xf numFmtId="10" fontId="0" fillId="0" borderId="18" xfId="2" applyNumberFormat="1" applyFont="1" applyBorder="1"/>
    <xf numFmtId="10" fontId="0" fillId="0" borderId="0" xfId="2" applyNumberFormat="1" applyFont="1"/>
    <xf numFmtId="166" fontId="8" fillId="2" borderId="13" xfId="1" applyNumberFormat="1" applyFont="1" applyFill="1" applyBorder="1" applyAlignment="1">
      <alignment wrapText="1"/>
    </xf>
    <xf numFmtId="166" fontId="0" fillId="0" borderId="13" xfId="1" applyNumberFormat="1" applyFont="1" applyBorder="1"/>
    <xf numFmtId="166" fontId="0" fillId="0" borderId="18" xfId="1" applyNumberFormat="1" applyFont="1" applyBorder="1"/>
    <xf numFmtId="166" fontId="8" fillId="4" borderId="13" xfId="1" applyNumberFormat="1" applyFont="1" applyFill="1" applyBorder="1" applyAlignment="1">
      <alignment wrapText="1"/>
    </xf>
    <xf numFmtId="166" fontId="2" fillId="0" borderId="13" xfId="1" applyNumberFormat="1" applyFont="1" applyBorder="1"/>
    <xf numFmtId="166" fontId="2" fillId="0" borderId="13" xfId="1" applyNumberFormat="1" applyFont="1" applyBorder="1" applyAlignment="1">
      <alignment wrapText="1"/>
    </xf>
    <xf numFmtId="166" fontId="2" fillId="0" borderId="0" xfId="1" applyNumberFormat="1" applyFont="1"/>
    <xf numFmtId="10" fontId="2" fillId="5" borderId="13" xfId="2" applyNumberFormat="1" applyFont="1" applyFill="1" applyBorder="1" applyAlignment="1">
      <alignment wrapText="1"/>
    </xf>
    <xf numFmtId="10" fontId="2" fillId="0" borderId="13" xfId="2" applyNumberFormat="1" applyFont="1" applyBorder="1"/>
    <xf numFmtId="10" fontId="2" fillId="0" borderId="0" xfId="2" applyNumberFormat="1" applyFont="1"/>
    <xf numFmtId="166" fontId="2" fillId="5" borderId="13" xfId="1" applyNumberFormat="1" applyFont="1" applyFill="1" applyBorder="1" applyAlignment="1">
      <alignment wrapText="1"/>
    </xf>
    <xf numFmtId="166" fontId="2" fillId="0" borderId="18" xfId="1" applyNumberFormat="1" applyFont="1" applyBorder="1"/>
    <xf numFmtId="166" fontId="2" fillId="3" borderId="13" xfId="1" applyNumberFormat="1" applyFont="1" applyFill="1" applyBorder="1" applyAlignment="1">
      <alignment wrapText="1"/>
    </xf>
    <xf numFmtId="166" fontId="0" fillId="3" borderId="13" xfId="1" applyNumberFormat="1" applyFont="1" applyFill="1" applyBorder="1" applyAlignment="1">
      <alignment wrapText="1"/>
    </xf>
    <xf numFmtId="166" fontId="2" fillId="3" borderId="13" xfId="1" applyNumberFormat="1" applyFont="1" applyFill="1" applyBorder="1"/>
    <xf numFmtId="166" fontId="0" fillId="6" borderId="13" xfId="1" applyNumberFormat="1" applyFont="1" applyFill="1" applyBorder="1"/>
    <xf numFmtId="166" fontId="0" fillId="6" borderId="13" xfId="1" applyNumberFormat="1" applyFont="1" applyFill="1" applyBorder="1" applyAlignment="1">
      <alignment wrapText="1"/>
    </xf>
    <xf numFmtId="166" fontId="0" fillId="6" borderId="13" xfId="1" applyNumberFormat="1" applyFont="1" applyFill="1" applyBorder="1" applyAlignment="1"/>
    <xf numFmtId="166" fontId="0" fillId="6" borderId="0" xfId="1" applyNumberFormat="1" applyFont="1" applyFill="1"/>
    <xf numFmtId="166" fontId="9" fillId="0" borderId="13" xfId="1" applyNumberFormat="1" applyFont="1" applyBorder="1"/>
    <xf numFmtId="166" fontId="4" fillId="3" borderId="13" xfId="1" applyNumberFormat="1" applyFont="1" applyFill="1" applyBorder="1" applyAlignment="1">
      <alignment wrapText="1"/>
    </xf>
    <xf numFmtId="166" fontId="9" fillId="0" borderId="0" xfId="1" applyNumberFormat="1" applyFont="1"/>
    <xf numFmtId="166" fontId="0" fillId="0" borderId="0" xfId="1" applyNumberFormat="1" applyFont="1" applyAlignment="1">
      <alignment horizontal="left" vertical="center" wrapText="1"/>
    </xf>
    <xf numFmtId="166" fontId="2" fillId="4" borderId="5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 applyAlignment="1">
      <alignment horizontal="left" vertical="center" wrapText="1"/>
    </xf>
    <xf numFmtId="166" fontId="2" fillId="4" borderId="13" xfId="1" applyNumberFormat="1" applyFont="1" applyFill="1" applyBorder="1"/>
    <xf numFmtId="172" fontId="2" fillId="4" borderId="5" xfId="1" applyNumberFormat="1" applyFont="1" applyFill="1" applyBorder="1"/>
    <xf numFmtId="173" fontId="2" fillId="4" borderId="5" xfId="1" applyNumberFormat="1" applyFont="1" applyFill="1" applyBorder="1"/>
    <xf numFmtId="10" fontId="0" fillId="7" borderId="13" xfId="2" applyNumberFormat="1" applyFont="1" applyFill="1" applyBorder="1"/>
    <xf numFmtId="166" fontId="2" fillId="8" borderId="13" xfId="1" applyNumberFormat="1" applyFont="1" applyFill="1" applyBorder="1"/>
    <xf numFmtId="166" fontId="2" fillId="8" borderId="13" xfId="1" applyNumberFormat="1" applyFont="1" applyFill="1" applyBorder="1" applyAlignment="1">
      <alignment wrapText="1"/>
    </xf>
    <xf numFmtId="166" fontId="2" fillId="9" borderId="13" xfId="1" applyNumberFormat="1" applyFont="1" applyFill="1" applyBorder="1"/>
    <xf numFmtId="166" fontId="2" fillId="9" borderId="13" xfId="1" applyNumberFormat="1" applyFont="1" applyFill="1" applyBorder="1" applyAlignment="1">
      <alignment wrapText="1"/>
    </xf>
    <xf numFmtId="166" fontId="0" fillId="6" borderId="0" xfId="1" applyNumberFormat="1" applyFont="1" applyFill="1" applyBorder="1"/>
    <xf numFmtId="166" fontId="0" fillId="3" borderId="19" xfId="1" applyNumberFormat="1" applyFont="1" applyFill="1" applyBorder="1" applyAlignment="1">
      <alignment horizontal="center" wrapText="1"/>
    </xf>
    <xf numFmtId="166" fontId="0" fillId="0" borderId="10" xfId="1" applyNumberFormat="1" applyFont="1" applyBorder="1"/>
    <xf numFmtId="166" fontId="0" fillId="3" borderId="4" xfId="1" applyNumberFormat="1" applyFont="1" applyFill="1" applyBorder="1" applyAlignment="1">
      <alignment wrapText="1"/>
    </xf>
    <xf numFmtId="166" fontId="5" fillId="0" borderId="12" xfId="1" applyNumberFormat="1" applyFont="1" applyBorder="1" applyAlignment="1">
      <alignment vertical="center" wrapText="1"/>
    </xf>
    <xf numFmtId="166" fontId="0" fillId="0" borderId="6" xfId="1" applyNumberFormat="1" applyFont="1" applyBorder="1" applyAlignment="1">
      <alignment wrapText="1"/>
    </xf>
    <xf numFmtId="166" fontId="5" fillId="0" borderId="15" xfId="1" applyNumberFormat="1" applyFont="1" applyBorder="1" applyAlignment="1">
      <alignment vertical="center" wrapText="1"/>
    </xf>
    <xf numFmtId="166" fontId="6" fillId="3" borderId="14" xfId="1" applyNumberFormat="1" applyFont="1" applyFill="1" applyBorder="1" applyAlignment="1">
      <alignment vertical="center" wrapText="1"/>
    </xf>
    <xf numFmtId="166" fontId="7" fillId="3" borderId="21" xfId="1" applyNumberFormat="1" applyFont="1" applyFill="1" applyBorder="1" applyAlignment="1">
      <alignment horizontal="center" vertical="center" wrapText="1"/>
    </xf>
    <xf numFmtId="166" fontId="4" fillId="0" borderId="20" xfId="1" applyNumberFormat="1" applyFont="1" applyBorder="1" applyAlignment="1">
      <alignment vertical="center" wrapText="1"/>
    </xf>
    <xf numFmtId="166" fontId="4" fillId="3" borderId="20" xfId="1" applyNumberFormat="1" applyFont="1" applyFill="1" applyBorder="1" applyAlignment="1">
      <alignment vertical="center" wrapText="1"/>
    </xf>
    <xf numFmtId="166" fontId="2" fillId="0" borderId="11" xfId="1" applyNumberFormat="1" applyFont="1" applyBorder="1" applyAlignment="1">
      <alignment vertical="center" wrapText="1"/>
    </xf>
    <xf numFmtId="166" fontId="0" fillId="3" borderId="18" xfId="1" applyNumberFormat="1" applyFont="1" applyFill="1" applyBorder="1" applyAlignment="1">
      <alignment horizontal="center"/>
    </xf>
    <xf numFmtId="166" fontId="0" fillId="0" borderId="22" xfId="1" applyNumberFormat="1" applyFont="1" applyBorder="1"/>
    <xf numFmtId="166" fontId="2" fillId="0" borderId="23" xfId="1" applyNumberFormat="1" applyFont="1" applyBorder="1" applyAlignment="1">
      <alignment vertical="center" wrapText="1"/>
    </xf>
    <xf numFmtId="166" fontId="2" fillId="0" borderId="24" xfId="1" applyNumberFormat="1" applyFont="1" applyBorder="1" applyAlignment="1">
      <alignment vertical="center" wrapText="1"/>
    </xf>
    <xf numFmtId="166" fontId="0" fillId="3" borderId="22" xfId="1" applyNumberFormat="1" applyFont="1" applyFill="1" applyBorder="1" applyAlignment="1">
      <alignment wrapText="1"/>
    </xf>
    <xf numFmtId="166" fontId="5" fillId="0" borderId="10" xfId="1" applyNumberFormat="1" applyFont="1" applyBorder="1" applyAlignment="1">
      <alignment vertical="center" wrapText="1"/>
    </xf>
    <xf numFmtId="166" fontId="0" fillId="0" borderId="4" xfId="1" applyNumberFormat="1" applyFont="1" applyBorder="1" applyAlignment="1">
      <alignment wrapText="1"/>
    </xf>
    <xf numFmtId="166" fontId="2" fillId="0" borderId="20" xfId="1" applyNumberFormat="1" applyFont="1" applyBorder="1" applyAlignment="1">
      <alignment vertical="center" wrapText="1"/>
    </xf>
    <xf numFmtId="10" fontId="0" fillId="7" borderId="17" xfId="2" applyNumberFormat="1" applyFont="1" applyFill="1" applyBorder="1"/>
    <xf numFmtId="166" fontId="0" fillId="0" borderId="6" xfId="1" applyNumberFormat="1" applyFont="1" applyBorder="1"/>
    <xf numFmtId="0" fontId="17" fillId="0" borderId="25" xfId="0" applyFont="1" applyBorder="1"/>
    <xf numFmtId="0" fontId="17" fillId="0" borderId="26" xfId="0" applyFont="1" applyBorder="1"/>
    <xf numFmtId="10" fontId="17" fillId="0" borderId="26" xfId="2" applyNumberFormat="1" applyFont="1" applyBorder="1"/>
    <xf numFmtId="10" fontId="17" fillId="0" borderId="27" xfId="2" applyNumberFormat="1" applyFont="1" applyBorder="1"/>
    <xf numFmtId="165" fontId="18" fillId="0" borderId="28" xfId="1" applyFont="1" applyBorder="1"/>
    <xf numFmtId="165" fontId="18" fillId="0" borderId="13" xfId="1" applyFont="1" applyBorder="1"/>
    <xf numFmtId="165" fontId="17" fillId="0" borderId="28" xfId="1" applyFont="1" applyBorder="1"/>
    <xf numFmtId="165" fontId="17" fillId="0" borderId="13" xfId="1" applyFont="1" applyBorder="1"/>
    <xf numFmtId="0" fontId="17" fillId="0" borderId="28" xfId="0" applyFont="1" applyBorder="1"/>
    <xf numFmtId="0" fontId="17" fillId="0" borderId="13" xfId="0" applyFont="1" applyBorder="1"/>
    <xf numFmtId="165" fontId="18" fillId="3" borderId="28" xfId="1" applyFont="1" applyFill="1" applyBorder="1"/>
    <xf numFmtId="165" fontId="18" fillId="3" borderId="13" xfId="1" applyFont="1" applyFill="1" applyBorder="1"/>
    <xf numFmtId="166" fontId="18" fillId="3" borderId="13" xfId="1" applyNumberFormat="1" applyFont="1" applyFill="1" applyBorder="1"/>
    <xf numFmtId="166" fontId="17" fillId="3" borderId="13" xfId="1" applyNumberFormat="1" applyFont="1" applyFill="1" applyBorder="1"/>
    <xf numFmtId="165" fontId="17" fillId="3" borderId="28" xfId="1" applyFont="1" applyFill="1" applyBorder="1"/>
    <xf numFmtId="165" fontId="17" fillId="3" borderId="13" xfId="1" applyFont="1" applyFill="1" applyBorder="1"/>
    <xf numFmtId="165" fontId="19" fillId="0" borderId="28" xfId="1" applyFont="1" applyBorder="1"/>
    <xf numFmtId="166" fontId="18" fillId="8" borderId="29" xfId="1" applyNumberFormat="1" applyFont="1" applyFill="1" applyBorder="1"/>
    <xf numFmtId="166" fontId="18" fillId="8" borderId="30" xfId="1" applyNumberFormat="1" applyFont="1" applyFill="1" applyBorder="1"/>
    <xf numFmtId="166" fontId="18" fillId="8" borderId="31" xfId="1" applyNumberFormat="1" applyFont="1" applyFill="1" applyBorder="1"/>
    <xf numFmtId="166" fontId="2" fillId="3" borderId="10" xfId="1" applyNumberFormat="1" applyFont="1" applyFill="1" applyBorder="1" applyAlignment="1">
      <alignment horizontal="center" wrapText="1"/>
    </xf>
    <xf numFmtId="166" fontId="2" fillId="3" borderId="9" xfId="1" applyNumberFormat="1" applyFont="1" applyFill="1" applyBorder="1" applyAlignment="1">
      <alignment horizontal="center" wrapText="1"/>
    </xf>
    <xf numFmtId="166" fontId="2" fillId="3" borderId="4" xfId="1" applyNumberFormat="1" applyFont="1" applyFill="1" applyBorder="1" applyAlignment="1">
      <alignment horizontal="center" wrapText="1"/>
    </xf>
    <xf numFmtId="166" fontId="2" fillId="3" borderId="10" xfId="1" applyNumberFormat="1" applyFont="1" applyFill="1" applyBorder="1" applyAlignment="1">
      <alignment horizontal="center"/>
    </xf>
    <xf numFmtId="166" fontId="2" fillId="3" borderId="9" xfId="1" applyNumberFormat="1" applyFont="1" applyFill="1" applyBorder="1" applyAlignment="1">
      <alignment horizontal="center"/>
    </xf>
    <xf numFmtId="166" fontId="3" fillId="6" borderId="0" xfId="1" applyNumberFormat="1" applyFont="1" applyFill="1" applyBorder="1" applyAlignment="1">
      <alignment horizontal="left" wrapText="1"/>
    </xf>
    <xf numFmtId="166" fontId="2" fillId="2" borderId="10" xfId="1" applyNumberFormat="1" applyFont="1" applyFill="1" applyBorder="1" applyAlignment="1">
      <alignment horizontal="left"/>
    </xf>
    <xf numFmtId="166" fontId="2" fillId="2" borderId="9" xfId="1" applyNumberFormat="1" applyFont="1" applyFill="1" applyBorder="1" applyAlignment="1">
      <alignment horizontal="left"/>
    </xf>
    <xf numFmtId="166" fontId="2" fillId="2" borderId="2" xfId="1" applyNumberFormat="1" applyFont="1" applyFill="1" applyBorder="1" applyAlignment="1">
      <alignment horizontal="left"/>
    </xf>
    <xf numFmtId="166" fontId="2" fillId="2" borderId="3" xfId="1" applyNumberFormat="1" applyFont="1" applyFill="1" applyBorder="1" applyAlignment="1">
      <alignment horizontal="left"/>
    </xf>
    <xf numFmtId="166" fontId="2" fillId="3" borderId="2" xfId="1" applyNumberFormat="1" applyFont="1" applyFill="1" applyBorder="1" applyAlignment="1">
      <alignment horizontal="center"/>
    </xf>
    <xf numFmtId="166" fontId="2" fillId="3" borderId="8" xfId="1" applyNumberFormat="1" applyFont="1" applyFill="1" applyBorder="1" applyAlignment="1">
      <alignment horizontal="center" wrapText="1"/>
    </xf>
    <xf numFmtId="166" fontId="2" fillId="3" borderId="7" xfId="1" applyNumberFormat="1" applyFont="1" applyFill="1" applyBorder="1" applyAlignment="1">
      <alignment horizontal="center" wrapText="1"/>
    </xf>
    <xf numFmtId="166" fontId="2" fillId="2" borderId="1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595313</xdr:colOff>
      <xdr:row>0</xdr:row>
      <xdr:rowOff>0</xdr:rowOff>
    </xdr:from>
    <xdr:to>
      <xdr:col>1</xdr:col>
      <xdr:colOff>2026873</xdr:colOff>
      <xdr:row>1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5463" y="0"/>
          <a:ext cx="1431560" cy="4667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2679655</xdr:colOff>
      <xdr:row>0</xdr:row>
      <xdr:rowOff>49214</xdr:rowOff>
    </xdr:from>
    <xdr:to>
      <xdr:col>1</xdr:col>
      <xdr:colOff>3841749</xdr:colOff>
      <xdr:row>1</xdr:row>
      <xdr:rowOff>31751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805" y="49214"/>
          <a:ext cx="1162094" cy="354012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I41"/>
  <sheetViews>
    <sheetView topLeftCell="A4" zoomScale="120" zoomScaleNormal="120" workbookViewId="0">
      <pane xSplit="2" ySplit="9" topLeftCell="AA31" activePane="bottomRight" state="frozen"/>
      <selection activeCell="A4" sqref="A4"/>
      <selection pane="topRight" activeCell="C4" sqref="C4"/>
      <selection pane="bottomLeft" activeCell="A13" sqref="A13"/>
      <selection pane="bottomRight" activeCell="AF33" sqref="AF3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44140625" style="1" bestFit="1" customWidth="1"/>
    <col min="4" max="4" width="13.33203125" style="1" bestFit="1" customWidth="1"/>
    <col min="5" max="5" width="14.44140625" style="1" bestFit="1" customWidth="1"/>
    <col min="6" max="6" width="10.88671875" style="1" bestFit="1" customWidth="1"/>
    <col min="7" max="7" width="14.109375" style="1" bestFit="1" customWidth="1"/>
    <col min="8" max="8" width="13.5546875" style="1" bestFit="1" customWidth="1"/>
    <col min="9" max="9" width="13.33203125" style="1" bestFit="1" customWidth="1"/>
    <col min="10" max="10" width="13.109375" style="1" bestFit="1" customWidth="1"/>
    <col min="11" max="16" width="11.44140625" style="1"/>
    <col min="17" max="17" width="11.33203125" style="1" bestFit="1" customWidth="1"/>
    <col min="18" max="18" width="13.33203125" style="1" bestFit="1" customWidth="1"/>
    <col min="19" max="19" width="14.44140625" style="1" bestFit="1" customWidth="1"/>
    <col min="20" max="20" width="13.33203125" style="1" bestFit="1" customWidth="1"/>
    <col min="21" max="21" width="9.5546875" style="1" bestFit="1" customWidth="1"/>
    <col min="22" max="22" width="14.33203125" style="1" bestFit="1" customWidth="1"/>
    <col min="23" max="23" width="14" style="1" bestFit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109375" style="1" bestFit="1" customWidth="1"/>
    <col min="30" max="30" width="11.33203125" style="1" bestFit="1" customWidth="1"/>
    <col min="31" max="31" width="10" style="1" bestFit="1" customWidth="1"/>
    <col min="32" max="32" width="13.33203125" style="1" bestFit="1" customWidth="1"/>
    <col min="33" max="33" width="9.44140625" style="1" bestFit="1" customWidth="1"/>
    <col min="34" max="34" width="14.6640625" style="1" customWidth="1"/>
    <col min="35" max="16384" width="11.44140625" style="1"/>
  </cols>
  <sheetData>
    <row r="1" spans="1:35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5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5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5" spans="1:35" ht="15.6">
      <c r="B5" s="4" t="s">
        <v>116</v>
      </c>
    </row>
    <row r="6" spans="1:35" ht="16.5" customHeight="1">
      <c r="B6" s="4"/>
    </row>
    <row r="7" spans="1:35" ht="16.2" thickBot="1">
      <c r="B7" s="4"/>
    </row>
    <row r="8" spans="1:35" ht="15" thickBot="1">
      <c r="A8" s="94" t="s">
        <v>112</v>
      </c>
      <c r="B8" s="95"/>
      <c r="C8" s="96"/>
      <c r="D8" s="96"/>
      <c r="E8" s="96"/>
      <c r="F8" s="96"/>
      <c r="G8" s="96"/>
      <c r="H8" s="96"/>
      <c r="I8" s="97"/>
    </row>
    <row r="9" spans="1:35" ht="15.75" customHeight="1" thickBot="1">
      <c r="A9" s="48"/>
      <c r="B9" s="49"/>
      <c r="C9" s="98" t="s">
        <v>115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59"/>
    </row>
    <row r="10" spans="1:35">
      <c r="A10" s="50"/>
      <c r="B10" s="51"/>
      <c r="C10" s="89" t="s">
        <v>3</v>
      </c>
      <c r="D10" s="99"/>
      <c r="E10" s="100" t="s">
        <v>4</v>
      </c>
      <c r="F10" s="89"/>
      <c r="G10" s="89"/>
      <c r="H10" s="89"/>
      <c r="I10" s="99"/>
      <c r="J10" s="100" t="s">
        <v>5</v>
      </c>
      <c r="K10" s="89"/>
      <c r="L10" s="89"/>
      <c r="M10" s="89"/>
      <c r="N10" s="89"/>
      <c r="O10" s="89"/>
      <c r="P10" s="89"/>
      <c r="Q10" s="88" t="s">
        <v>6</v>
      </c>
      <c r="R10" s="90"/>
      <c r="S10" s="88" t="s">
        <v>7</v>
      </c>
      <c r="T10" s="89"/>
      <c r="U10" s="89"/>
      <c r="V10" s="90"/>
      <c r="W10" s="88" t="s">
        <v>8</v>
      </c>
      <c r="X10" s="89"/>
      <c r="Y10" s="89"/>
      <c r="Z10" s="89"/>
      <c r="AA10" s="89"/>
      <c r="AB10" s="89"/>
      <c r="AC10" s="89"/>
      <c r="AD10" s="90"/>
      <c r="AE10" s="91" t="s">
        <v>9</v>
      </c>
      <c r="AF10" s="92"/>
      <c r="AG10" s="92"/>
      <c r="AH10" s="60"/>
    </row>
    <row r="11" spans="1:35" ht="15" thickBot="1">
      <c r="A11" s="52"/>
      <c r="B11" s="53"/>
      <c r="C11" s="4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8" t="s">
        <v>40</v>
      </c>
      <c r="AH11" s="61"/>
    </row>
    <row r="12" spans="1:35" s="9" customFormat="1" ht="51.6" thickBot="1">
      <c r="A12" s="55" t="s">
        <v>0</v>
      </c>
      <c r="B12" s="56" t="s">
        <v>2</v>
      </c>
      <c r="C12" s="5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7" t="s">
        <v>1</v>
      </c>
    </row>
    <row r="13" spans="1:35" s="12" customFormat="1" ht="27">
      <c r="A13" s="10" t="s">
        <v>72</v>
      </c>
      <c r="B13" s="10" t="s">
        <v>73</v>
      </c>
      <c r="C13" s="68">
        <v>28.07</v>
      </c>
      <c r="D13" s="69">
        <v>2.8</v>
      </c>
      <c r="E13" s="69">
        <v>20.43</v>
      </c>
      <c r="F13" s="69">
        <v>0</v>
      </c>
      <c r="G13" s="69">
        <v>8.11</v>
      </c>
      <c r="H13" s="69">
        <v>6.99</v>
      </c>
      <c r="I13" s="69">
        <v>3.97</v>
      </c>
      <c r="J13" s="69">
        <v>3.34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3.5</v>
      </c>
      <c r="S13" s="69">
        <v>6</v>
      </c>
      <c r="T13" s="69">
        <v>2.6</v>
      </c>
      <c r="U13" s="69">
        <v>0</v>
      </c>
      <c r="V13" s="69">
        <v>0.16</v>
      </c>
      <c r="W13" s="69">
        <v>4.01</v>
      </c>
      <c r="X13" s="69">
        <v>0</v>
      </c>
      <c r="Y13" s="69">
        <v>0</v>
      </c>
      <c r="Z13" s="69">
        <v>0</v>
      </c>
      <c r="AA13" s="69">
        <v>0</v>
      </c>
      <c r="AB13" s="69">
        <v>0</v>
      </c>
      <c r="AC13" s="69">
        <v>7</v>
      </c>
      <c r="AD13" s="70"/>
      <c r="AE13" s="70"/>
      <c r="AF13" s="69">
        <v>3.02</v>
      </c>
      <c r="AG13" s="70"/>
      <c r="AH13" s="70">
        <f>SUM(C13:AG13)</f>
        <v>99.999999999999986</v>
      </c>
      <c r="AI13" s="71"/>
    </row>
    <row r="14" spans="1:35">
      <c r="A14" s="13" t="s">
        <v>72</v>
      </c>
      <c r="B14" s="13" t="s">
        <v>74</v>
      </c>
      <c r="C14" s="72">
        <f>((C16+C18)*C13)/100</f>
        <v>24777201.812988423</v>
      </c>
      <c r="D14" s="73">
        <f t="shared" ref="D14:AF14" si="0">((D16+D18)*D13)/100</f>
        <v>780615.59279133263</v>
      </c>
      <c r="E14" s="73">
        <f t="shared" si="0"/>
        <v>8903350.6818921156</v>
      </c>
      <c r="F14" s="73">
        <f t="shared" si="0"/>
        <v>0</v>
      </c>
      <c r="G14" s="73">
        <f t="shared" si="0"/>
        <v>3846731.3833918278</v>
      </c>
      <c r="H14" s="73">
        <f t="shared" si="0"/>
        <v>3459190.2573128389</v>
      </c>
      <c r="I14" s="73">
        <f t="shared" si="0"/>
        <v>289210.52659426129</v>
      </c>
      <c r="J14" s="73">
        <f t="shared" si="0"/>
        <v>1312013.7550229195</v>
      </c>
      <c r="K14" s="73">
        <f t="shared" si="0"/>
        <v>0</v>
      </c>
      <c r="L14" s="73">
        <f t="shared" si="0"/>
        <v>0</v>
      </c>
      <c r="M14" s="73">
        <f t="shared" si="0"/>
        <v>0</v>
      </c>
      <c r="N14" s="73">
        <f t="shared" si="0"/>
        <v>0</v>
      </c>
      <c r="O14" s="73">
        <f t="shared" si="0"/>
        <v>0</v>
      </c>
      <c r="P14" s="73">
        <f t="shared" si="0"/>
        <v>0</v>
      </c>
      <c r="Q14" s="73">
        <f t="shared" si="0"/>
        <v>0</v>
      </c>
      <c r="R14" s="73">
        <f t="shared" si="0"/>
        <v>938514.21932933643</v>
      </c>
      <c r="S14" s="73">
        <f t="shared" si="0"/>
        <v>894610.60120799998</v>
      </c>
      <c r="T14" s="73">
        <f t="shared" si="0"/>
        <v>201331.1436292</v>
      </c>
      <c r="U14" s="73">
        <f t="shared" si="0"/>
        <v>0</v>
      </c>
      <c r="V14" s="73">
        <f t="shared" si="0"/>
        <v>9634.6455542399999</v>
      </c>
      <c r="W14" s="73">
        <f t="shared" si="0"/>
        <v>782525.57429135998</v>
      </c>
      <c r="X14" s="73">
        <f t="shared" si="0"/>
        <v>0</v>
      </c>
      <c r="Y14" s="73">
        <f t="shared" si="0"/>
        <v>0</v>
      </c>
      <c r="Z14" s="73">
        <f t="shared" si="0"/>
        <v>0</v>
      </c>
      <c r="AA14" s="73">
        <f t="shared" si="0"/>
        <v>0</v>
      </c>
      <c r="AB14" s="73">
        <f t="shared" si="0"/>
        <v>0</v>
      </c>
      <c r="AC14" s="73">
        <f t="shared" si="0"/>
        <v>2051035.9645916002</v>
      </c>
      <c r="AD14" s="73">
        <f t="shared" si="0"/>
        <v>0</v>
      </c>
      <c r="AE14" s="73">
        <f t="shared" si="0"/>
        <v>0</v>
      </c>
      <c r="AF14" s="73">
        <f t="shared" si="0"/>
        <v>609176.17436241335</v>
      </c>
      <c r="AG14" s="15"/>
      <c r="AH14" s="14">
        <f t="shared" ref="AH14:AH32" si="1">SUM(C14:AG14)</f>
        <v>48855142.332959875</v>
      </c>
    </row>
    <row r="15" spans="1:35" ht="27">
      <c r="A15" s="14" t="s">
        <v>75</v>
      </c>
      <c r="B15" s="16" t="s">
        <v>76</v>
      </c>
      <c r="C15" s="14">
        <f>+C16+C18-C14</f>
        <v>63492131.329114981</v>
      </c>
      <c r="D15" s="14">
        <f t="shared" ref="D15:AF15" si="2">+D16+D18-D14</f>
        <v>27098512.721184835</v>
      </c>
      <c r="E15" s="14">
        <f t="shared" si="2"/>
        <v>34676437.286253333</v>
      </c>
      <c r="F15" s="14">
        <f t="shared" si="2"/>
        <v>0</v>
      </c>
      <c r="G15" s="14">
        <f t="shared" si="2"/>
        <v>43585221.556088172</v>
      </c>
      <c r="H15" s="14">
        <f t="shared" si="2"/>
        <v>46028510.133428775</v>
      </c>
      <c r="I15" s="14">
        <f t="shared" si="2"/>
        <v>6995689.3876188695</v>
      </c>
      <c r="J15" s="14">
        <f t="shared" si="2"/>
        <v>37969835.197759099</v>
      </c>
      <c r="K15" s="14">
        <f t="shared" si="2"/>
        <v>0</v>
      </c>
      <c r="L15" s="14">
        <f t="shared" si="2"/>
        <v>0</v>
      </c>
      <c r="M15" s="14">
        <f t="shared" si="2"/>
        <v>0</v>
      </c>
      <c r="N15" s="14">
        <f t="shared" si="2"/>
        <v>0</v>
      </c>
      <c r="O15" s="14">
        <f t="shared" si="2"/>
        <v>0</v>
      </c>
      <c r="P15" s="14">
        <f t="shared" si="2"/>
        <v>0</v>
      </c>
      <c r="Q15" s="14">
        <f t="shared" si="2"/>
        <v>50744.933333333334</v>
      </c>
      <c r="R15" s="14">
        <f t="shared" si="2"/>
        <v>25876177.761508849</v>
      </c>
      <c r="S15" s="14">
        <f t="shared" si="2"/>
        <v>14015566.085592002</v>
      </c>
      <c r="T15" s="14">
        <f t="shared" si="2"/>
        <v>7542174.3805708</v>
      </c>
      <c r="U15" s="14">
        <f t="shared" si="2"/>
        <v>0</v>
      </c>
      <c r="V15" s="14">
        <f t="shared" si="2"/>
        <v>6012018.8258457603</v>
      </c>
      <c r="W15" s="14">
        <f t="shared" si="2"/>
        <v>18731827.899308641</v>
      </c>
      <c r="X15" s="14">
        <f t="shared" si="2"/>
        <v>0</v>
      </c>
      <c r="Y15" s="14">
        <f t="shared" si="2"/>
        <v>0</v>
      </c>
      <c r="Z15" s="14">
        <f t="shared" si="2"/>
        <v>0</v>
      </c>
      <c r="AA15" s="14">
        <f t="shared" si="2"/>
        <v>0</v>
      </c>
      <c r="AB15" s="14">
        <f t="shared" si="2"/>
        <v>0</v>
      </c>
      <c r="AC15" s="14">
        <f t="shared" si="2"/>
        <v>27249477.815288402</v>
      </c>
      <c r="AD15" s="14">
        <f t="shared" si="2"/>
        <v>0</v>
      </c>
      <c r="AE15" s="14">
        <f t="shared" si="2"/>
        <v>0</v>
      </c>
      <c r="AF15" s="14">
        <f t="shared" si="2"/>
        <v>19562220.327704255</v>
      </c>
      <c r="AG15" s="14">
        <f t="shared" ref="AG15" si="3">+AG16+AG18+AG19</f>
        <v>0</v>
      </c>
      <c r="AH15" s="14">
        <f t="shared" si="1"/>
        <v>378886545.6406002</v>
      </c>
    </row>
    <row r="16" spans="1:35" s="19" customFormat="1">
      <c r="A16" s="17" t="s">
        <v>77</v>
      </c>
      <c r="B16" s="18" t="s">
        <v>78</v>
      </c>
      <c r="C16" s="17">
        <v>63328161.1731034</v>
      </c>
      <c r="D16" s="17">
        <v>22254943.718576167</v>
      </c>
      <c r="E16" s="17">
        <v>5879865.0795454551</v>
      </c>
      <c r="F16" s="17">
        <v>0</v>
      </c>
      <c r="G16" s="17">
        <v>32367882.539080001</v>
      </c>
      <c r="H16" s="17">
        <v>32893374.817741618</v>
      </c>
      <c r="I16" s="17">
        <v>1660715.3188131312</v>
      </c>
      <c r="J16" s="17">
        <v>10326241.336182022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50744.933333333334</v>
      </c>
      <c r="R16" s="17">
        <v>2708204.6514381827</v>
      </c>
      <c r="S16" s="17">
        <v>5251683</v>
      </c>
      <c r="T16" s="17">
        <v>608939.19999999995</v>
      </c>
      <c r="U16" s="17">
        <v>0</v>
      </c>
      <c r="V16" s="17">
        <v>0</v>
      </c>
      <c r="W16" s="17">
        <v>10134088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23020505.539080001</v>
      </c>
      <c r="AD16" s="17">
        <v>0</v>
      </c>
      <c r="AE16" s="17">
        <v>0</v>
      </c>
      <c r="AF16" s="17">
        <v>18521900.666666668</v>
      </c>
      <c r="AG16" s="17">
        <v>0</v>
      </c>
      <c r="AH16" s="14">
        <f t="shared" si="1"/>
        <v>229007249.97355995</v>
      </c>
    </row>
    <row r="17" spans="1:34" s="22" customFormat="1">
      <c r="A17" s="20" t="s">
        <v>79</v>
      </c>
      <c r="B17" s="20" t="s">
        <v>80</v>
      </c>
      <c r="C17" s="76">
        <v>12.55</v>
      </c>
      <c r="D17" s="77">
        <v>2.83</v>
      </c>
      <c r="E17" s="77">
        <v>18.97</v>
      </c>
      <c r="F17" s="77"/>
      <c r="G17" s="77">
        <v>7.58</v>
      </c>
      <c r="H17" s="77">
        <v>8.35</v>
      </c>
      <c r="I17" s="77">
        <v>2.83</v>
      </c>
      <c r="J17" s="77">
        <v>14.57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12.13</v>
      </c>
      <c r="S17" s="77">
        <v>4.8600000000000003</v>
      </c>
      <c r="T17" s="77">
        <v>3.59</v>
      </c>
      <c r="U17" s="77">
        <v>0</v>
      </c>
      <c r="V17" s="77">
        <v>3.03</v>
      </c>
      <c r="W17" s="77">
        <v>4.72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3.16</v>
      </c>
      <c r="AD17" s="77">
        <v>0</v>
      </c>
      <c r="AE17" s="77">
        <v>0</v>
      </c>
      <c r="AF17" s="77">
        <v>0.83</v>
      </c>
      <c r="AG17" s="21"/>
      <c r="AH17" s="41"/>
    </row>
    <row r="18" spans="1:34" s="19" customFormat="1">
      <c r="A18" s="23" t="s">
        <v>81</v>
      </c>
      <c r="B18" s="23" t="s">
        <v>82</v>
      </c>
      <c r="C18" s="72">
        <f>C17*198734438/100</f>
        <v>24941171.969000001</v>
      </c>
      <c r="D18" s="73">
        <f t="shared" ref="D18:AF18" si="4">D17*198734438/100</f>
        <v>5624184.5954</v>
      </c>
      <c r="E18" s="73">
        <f t="shared" si="4"/>
        <v>37699922.888599999</v>
      </c>
      <c r="F18" s="73">
        <f t="shared" si="4"/>
        <v>0</v>
      </c>
      <c r="G18" s="73">
        <f t="shared" si="4"/>
        <v>15064070.4004</v>
      </c>
      <c r="H18" s="73">
        <f t="shared" si="4"/>
        <v>16594325.572999999</v>
      </c>
      <c r="I18" s="73">
        <f t="shared" si="4"/>
        <v>5624184.5954</v>
      </c>
      <c r="J18" s="73">
        <f t="shared" si="4"/>
        <v>28955607.616599999</v>
      </c>
      <c r="K18" s="73">
        <f t="shared" si="4"/>
        <v>0</v>
      </c>
      <c r="L18" s="73">
        <f t="shared" si="4"/>
        <v>0</v>
      </c>
      <c r="M18" s="73">
        <f t="shared" si="4"/>
        <v>0</v>
      </c>
      <c r="N18" s="73">
        <f t="shared" si="4"/>
        <v>0</v>
      </c>
      <c r="O18" s="73">
        <f t="shared" si="4"/>
        <v>0</v>
      </c>
      <c r="P18" s="73">
        <f t="shared" si="4"/>
        <v>0</v>
      </c>
      <c r="Q18" s="73">
        <f t="shared" si="4"/>
        <v>0</v>
      </c>
      <c r="R18" s="73">
        <f t="shared" si="4"/>
        <v>24106487.329399999</v>
      </c>
      <c r="S18" s="73">
        <f t="shared" si="4"/>
        <v>9658493.6868000012</v>
      </c>
      <c r="T18" s="73">
        <f t="shared" si="4"/>
        <v>7134566.3241999997</v>
      </c>
      <c r="U18" s="73">
        <f t="shared" si="4"/>
        <v>0</v>
      </c>
      <c r="V18" s="73">
        <f t="shared" si="4"/>
        <v>6021653.4714000002</v>
      </c>
      <c r="W18" s="73">
        <f t="shared" si="4"/>
        <v>9380265.4735999983</v>
      </c>
      <c r="X18" s="73">
        <f t="shared" si="4"/>
        <v>0</v>
      </c>
      <c r="Y18" s="73">
        <f t="shared" si="4"/>
        <v>0</v>
      </c>
      <c r="Z18" s="73">
        <f t="shared" si="4"/>
        <v>0</v>
      </c>
      <c r="AA18" s="73">
        <f t="shared" si="4"/>
        <v>0</v>
      </c>
      <c r="AB18" s="73">
        <f t="shared" si="4"/>
        <v>0</v>
      </c>
      <c r="AC18" s="73">
        <f t="shared" si="4"/>
        <v>6280008.2408000007</v>
      </c>
      <c r="AD18" s="73">
        <f t="shared" si="4"/>
        <v>0</v>
      </c>
      <c r="AE18" s="73">
        <f t="shared" si="4"/>
        <v>0</v>
      </c>
      <c r="AF18" s="73">
        <f t="shared" si="4"/>
        <v>1649495.8354</v>
      </c>
      <c r="AG18" s="24"/>
      <c r="AH18" s="14">
        <f t="shared" si="1"/>
        <v>198734438</v>
      </c>
    </row>
    <row r="19" spans="1:34" s="19" customFormat="1">
      <c r="A19" s="42" t="s">
        <v>83</v>
      </c>
      <c r="B19" s="43" t="s">
        <v>84</v>
      </c>
      <c r="C19" s="17">
        <f>+C20</f>
        <v>0</v>
      </c>
      <c r="D19" s="17">
        <f t="shared" ref="D19:AG19" si="5">+D20</f>
        <v>0</v>
      </c>
      <c r="E19" s="17">
        <f t="shared" si="5"/>
        <v>0</v>
      </c>
      <c r="F19" s="17">
        <f t="shared" si="5"/>
        <v>0</v>
      </c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0</v>
      </c>
      <c r="Q19" s="17">
        <f t="shared" si="5"/>
        <v>0</v>
      </c>
      <c r="R19" s="17">
        <f t="shared" si="5"/>
        <v>0</v>
      </c>
      <c r="S19" s="17">
        <f t="shared" si="5"/>
        <v>0</v>
      </c>
      <c r="T19" s="17">
        <f t="shared" si="5"/>
        <v>0</v>
      </c>
      <c r="U19" s="17">
        <f t="shared" si="5"/>
        <v>0</v>
      </c>
      <c r="V19" s="17">
        <f t="shared" si="5"/>
        <v>0</v>
      </c>
      <c r="W19" s="17">
        <f t="shared" si="5"/>
        <v>0</v>
      </c>
      <c r="X19" s="17">
        <f t="shared" si="5"/>
        <v>0</v>
      </c>
      <c r="Y19" s="17">
        <f t="shared" si="5"/>
        <v>0</v>
      </c>
      <c r="Z19" s="17">
        <f t="shared" si="5"/>
        <v>0</v>
      </c>
      <c r="AA19" s="17">
        <f t="shared" si="5"/>
        <v>0</v>
      </c>
      <c r="AB19" s="17">
        <f t="shared" si="5"/>
        <v>0</v>
      </c>
      <c r="AC19" s="17">
        <f t="shared" si="5"/>
        <v>0</v>
      </c>
      <c r="AD19" s="17">
        <f t="shared" si="5"/>
        <v>0</v>
      </c>
      <c r="AE19" s="17">
        <f t="shared" si="5"/>
        <v>0</v>
      </c>
      <c r="AF19" s="17">
        <f t="shared" si="5"/>
        <v>0</v>
      </c>
      <c r="AG19" s="17">
        <f t="shared" si="5"/>
        <v>0</v>
      </c>
      <c r="AH19" s="14">
        <f t="shared" si="1"/>
        <v>0</v>
      </c>
    </row>
    <row r="20" spans="1:34" s="19" customFormat="1">
      <c r="A20" s="42" t="s">
        <v>85</v>
      </c>
      <c r="B20" s="43" t="s">
        <v>86</v>
      </c>
      <c r="C20" s="17">
        <f>+C21+C30</f>
        <v>0</v>
      </c>
      <c r="D20" s="17">
        <f t="shared" ref="D20:AG20" si="6">+D21+D30</f>
        <v>0</v>
      </c>
      <c r="E20" s="17">
        <f t="shared" si="6"/>
        <v>0</v>
      </c>
      <c r="F20" s="17">
        <f t="shared" si="6"/>
        <v>0</v>
      </c>
      <c r="G20" s="17">
        <f t="shared" si="6"/>
        <v>0</v>
      </c>
      <c r="H20" s="17">
        <f t="shared" si="6"/>
        <v>0</v>
      </c>
      <c r="I20" s="17">
        <f t="shared" si="6"/>
        <v>0</v>
      </c>
      <c r="J20" s="17">
        <f t="shared" si="6"/>
        <v>0</v>
      </c>
      <c r="K20" s="17">
        <f t="shared" si="6"/>
        <v>0</v>
      </c>
      <c r="L20" s="17">
        <f t="shared" si="6"/>
        <v>0</v>
      </c>
      <c r="M20" s="17">
        <f t="shared" si="6"/>
        <v>0</v>
      </c>
      <c r="N20" s="17">
        <f t="shared" si="6"/>
        <v>0</v>
      </c>
      <c r="O20" s="17">
        <f t="shared" si="6"/>
        <v>0</v>
      </c>
      <c r="P20" s="17">
        <f t="shared" si="6"/>
        <v>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 t="shared" si="6"/>
        <v>0</v>
      </c>
      <c r="U20" s="17">
        <f t="shared" si="6"/>
        <v>0</v>
      </c>
      <c r="V20" s="17">
        <f t="shared" si="6"/>
        <v>0</v>
      </c>
      <c r="W20" s="17">
        <f t="shared" si="6"/>
        <v>0</v>
      </c>
      <c r="X20" s="17">
        <f t="shared" si="6"/>
        <v>0</v>
      </c>
      <c r="Y20" s="17">
        <f t="shared" si="6"/>
        <v>0</v>
      </c>
      <c r="Z20" s="17">
        <f t="shared" si="6"/>
        <v>0</v>
      </c>
      <c r="AA20" s="17">
        <f t="shared" si="6"/>
        <v>0</v>
      </c>
      <c r="AB20" s="17">
        <f t="shared" si="6"/>
        <v>0</v>
      </c>
      <c r="AC20" s="17">
        <f t="shared" si="6"/>
        <v>0</v>
      </c>
      <c r="AD20" s="17">
        <f t="shared" si="6"/>
        <v>0</v>
      </c>
      <c r="AE20" s="17">
        <f t="shared" si="6"/>
        <v>0</v>
      </c>
      <c r="AF20" s="17">
        <f t="shared" si="6"/>
        <v>0</v>
      </c>
      <c r="AG20" s="17">
        <f t="shared" si="6"/>
        <v>0</v>
      </c>
      <c r="AH20" s="14">
        <f t="shared" si="1"/>
        <v>0</v>
      </c>
    </row>
    <row r="21" spans="1:34" s="19" customFormat="1">
      <c r="A21" s="44" t="s">
        <v>87</v>
      </c>
      <c r="B21" s="45" t="s">
        <v>88</v>
      </c>
      <c r="C21" s="17">
        <f>+C22+C25+C29</f>
        <v>0</v>
      </c>
      <c r="D21" s="17">
        <f t="shared" ref="D21:AG21" si="7">+D22+D25+D29</f>
        <v>0</v>
      </c>
      <c r="E21" s="17">
        <f t="shared" si="7"/>
        <v>0</v>
      </c>
      <c r="F21" s="17">
        <f t="shared" si="7"/>
        <v>0</v>
      </c>
      <c r="G21" s="17">
        <f t="shared" si="7"/>
        <v>0</v>
      </c>
      <c r="H21" s="17">
        <f t="shared" si="7"/>
        <v>0</v>
      </c>
      <c r="I21" s="17">
        <f t="shared" si="7"/>
        <v>0</v>
      </c>
      <c r="J21" s="17">
        <f t="shared" si="7"/>
        <v>0</v>
      </c>
      <c r="K21" s="17">
        <f t="shared" si="7"/>
        <v>0</v>
      </c>
      <c r="L21" s="17">
        <f t="shared" si="7"/>
        <v>0</v>
      </c>
      <c r="M21" s="17">
        <f t="shared" si="7"/>
        <v>0</v>
      </c>
      <c r="N21" s="17">
        <f t="shared" si="7"/>
        <v>0</v>
      </c>
      <c r="O21" s="17">
        <f t="shared" si="7"/>
        <v>0</v>
      </c>
      <c r="P21" s="17">
        <f t="shared" si="7"/>
        <v>0</v>
      </c>
      <c r="Q21" s="17">
        <f t="shared" si="7"/>
        <v>0</v>
      </c>
      <c r="R21" s="17">
        <f t="shared" si="7"/>
        <v>0</v>
      </c>
      <c r="S21" s="17">
        <f t="shared" si="7"/>
        <v>0</v>
      </c>
      <c r="T21" s="17">
        <f t="shared" si="7"/>
        <v>0</v>
      </c>
      <c r="U21" s="17">
        <f t="shared" si="7"/>
        <v>0</v>
      </c>
      <c r="V21" s="17">
        <f t="shared" si="7"/>
        <v>0</v>
      </c>
      <c r="W21" s="17">
        <f t="shared" si="7"/>
        <v>0</v>
      </c>
      <c r="X21" s="17">
        <f t="shared" si="7"/>
        <v>0</v>
      </c>
      <c r="Y21" s="17">
        <f t="shared" si="7"/>
        <v>0</v>
      </c>
      <c r="Z21" s="17">
        <f t="shared" si="7"/>
        <v>0</v>
      </c>
      <c r="AA21" s="17">
        <f t="shared" si="7"/>
        <v>0</v>
      </c>
      <c r="AB21" s="17">
        <f t="shared" si="7"/>
        <v>0</v>
      </c>
      <c r="AC21" s="17">
        <f t="shared" si="7"/>
        <v>0</v>
      </c>
      <c r="AD21" s="17">
        <f t="shared" si="7"/>
        <v>0</v>
      </c>
      <c r="AE21" s="17">
        <f t="shared" si="7"/>
        <v>0</v>
      </c>
      <c r="AF21" s="17">
        <f t="shared" si="7"/>
        <v>0</v>
      </c>
      <c r="AG21" s="17">
        <f t="shared" si="7"/>
        <v>0</v>
      </c>
      <c r="AH21" s="14">
        <f t="shared" si="1"/>
        <v>0</v>
      </c>
    </row>
    <row r="22" spans="1:34" s="19" customFormat="1">
      <c r="A22" s="17" t="s">
        <v>89</v>
      </c>
      <c r="B22" s="25" t="s">
        <v>90</v>
      </c>
      <c r="C22" s="17">
        <f>+C23+C24</f>
        <v>0</v>
      </c>
      <c r="D22" s="17">
        <f t="shared" ref="D22:AG22" si="8">+D23+D24</f>
        <v>0</v>
      </c>
      <c r="E22" s="17">
        <f t="shared" si="8"/>
        <v>0</v>
      </c>
      <c r="F22" s="17">
        <f t="shared" si="8"/>
        <v>0</v>
      </c>
      <c r="G22" s="17">
        <f t="shared" si="8"/>
        <v>0</v>
      </c>
      <c r="H22" s="17">
        <f t="shared" si="8"/>
        <v>0</v>
      </c>
      <c r="I22" s="17">
        <f t="shared" si="8"/>
        <v>0</v>
      </c>
      <c r="J22" s="17">
        <f t="shared" si="8"/>
        <v>0</v>
      </c>
      <c r="K22" s="17">
        <f t="shared" si="8"/>
        <v>0</v>
      </c>
      <c r="L22" s="17">
        <f t="shared" si="8"/>
        <v>0</v>
      </c>
      <c r="M22" s="17">
        <f t="shared" si="8"/>
        <v>0</v>
      </c>
      <c r="N22" s="17">
        <f t="shared" si="8"/>
        <v>0</v>
      </c>
      <c r="O22" s="17">
        <f t="shared" si="8"/>
        <v>0</v>
      </c>
      <c r="P22" s="17">
        <f t="shared" si="8"/>
        <v>0</v>
      </c>
      <c r="Q22" s="17">
        <f t="shared" si="8"/>
        <v>0</v>
      </c>
      <c r="R22" s="17">
        <f t="shared" si="8"/>
        <v>0</v>
      </c>
      <c r="S22" s="17">
        <f t="shared" si="8"/>
        <v>0</v>
      </c>
      <c r="T22" s="17">
        <f t="shared" si="8"/>
        <v>0</v>
      </c>
      <c r="U22" s="17">
        <f t="shared" si="8"/>
        <v>0</v>
      </c>
      <c r="V22" s="17">
        <f t="shared" si="8"/>
        <v>0</v>
      </c>
      <c r="W22" s="17">
        <f t="shared" si="8"/>
        <v>0</v>
      </c>
      <c r="X22" s="17">
        <f t="shared" si="8"/>
        <v>0</v>
      </c>
      <c r="Y22" s="17">
        <f t="shared" si="8"/>
        <v>0</v>
      </c>
      <c r="Z22" s="17">
        <f t="shared" si="8"/>
        <v>0</v>
      </c>
      <c r="AA22" s="17">
        <f t="shared" si="8"/>
        <v>0</v>
      </c>
      <c r="AB22" s="17">
        <f t="shared" si="8"/>
        <v>0</v>
      </c>
      <c r="AC22" s="17">
        <f t="shared" si="8"/>
        <v>0</v>
      </c>
      <c r="AD22" s="17">
        <f t="shared" si="8"/>
        <v>0</v>
      </c>
      <c r="AE22" s="17">
        <f t="shared" si="8"/>
        <v>0</v>
      </c>
      <c r="AF22" s="17">
        <f t="shared" si="8"/>
        <v>0</v>
      </c>
      <c r="AG22" s="17">
        <f t="shared" si="8"/>
        <v>0</v>
      </c>
      <c r="AH22" s="14">
        <f t="shared" si="1"/>
        <v>0</v>
      </c>
    </row>
    <row r="23" spans="1:34">
      <c r="A23" s="14" t="s">
        <v>91</v>
      </c>
      <c r="B23" s="26" t="s">
        <v>92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>
        <f t="shared" si="1"/>
        <v>0</v>
      </c>
    </row>
    <row r="24" spans="1:34">
      <c r="A24" s="14" t="s">
        <v>93</v>
      </c>
      <c r="B24" s="26" t="s">
        <v>94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>
        <f t="shared" si="1"/>
        <v>0</v>
      </c>
    </row>
    <row r="25" spans="1:34" s="19" customFormat="1">
      <c r="A25" s="17" t="s">
        <v>95</v>
      </c>
      <c r="B25" s="25" t="s">
        <v>96</v>
      </c>
      <c r="C25" s="17">
        <f>+C26+C27+C28</f>
        <v>0</v>
      </c>
      <c r="D25" s="17">
        <f t="shared" ref="D25:AG25" si="9">+D26+D27+D28</f>
        <v>0</v>
      </c>
      <c r="E25" s="17">
        <f t="shared" si="9"/>
        <v>0</v>
      </c>
      <c r="F25" s="17">
        <f t="shared" si="9"/>
        <v>0</v>
      </c>
      <c r="G25" s="17">
        <f t="shared" si="9"/>
        <v>0</v>
      </c>
      <c r="H25" s="17">
        <f t="shared" si="9"/>
        <v>0</v>
      </c>
      <c r="I25" s="17">
        <f t="shared" si="9"/>
        <v>0</v>
      </c>
      <c r="J25" s="17">
        <f t="shared" si="9"/>
        <v>0</v>
      </c>
      <c r="K25" s="17">
        <f t="shared" si="9"/>
        <v>0</v>
      </c>
      <c r="L25" s="17">
        <f t="shared" si="9"/>
        <v>0</v>
      </c>
      <c r="M25" s="17">
        <f t="shared" si="9"/>
        <v>0</v>
      </c>
      <c r="N25" s="17">
        <f t="shared" si="9"/>
        <v>0</v>
      </c>
      <c r="O25" s="17">
        <f t="shared" si="9"/>
        <v>0</v>
      </c>
      <c r="P25" s="17">
        <f t="shared" si="9"/>
        <v>0</v>
      </c>
      <c r="Q25" s="17">
        <f t="shared" si="9"/>
        <v>0</v>
      </c>
      <c r="R25" s="17">
        <f t="shared" si="9"/>
        <v>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0</v>
      </c>
      <c r="AE25" s="17">
        <f t="shared" si="9"/>
        <v>0</v>
      </c>
      <c r="AF25" s="17">
        <f t="shared" si="9"/>
        <v>0</v>
      </c>
      <c r="AG25" s="17">
        <f t="shared" si="9"/>
        <v>0</v>
      </c>
      <c r="AH25" s="14">
        <f t="shared" si="1"/>
        <v>0</v>
      </c>
    </row>
    <row r="26" spans="1:34">
      <c r="A26" s="14" t="s">
        <v>97</v>
      </c>
      <c r="B26" s="26" t="s">
        <v>98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>
        <f t="shared" si="1"/>
        <v>0</v>
      </c>
    </row>
    <row r="27" spans="1:34">
      <c r="A27" s="14" t="s">
        <v>99</v>
      </c>
      <c r="B27" s="26" t="s">
        <v>100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>
        <f t="shared" si="1"/>
        <v>0</v>
      </c>
    </row>
    <row r="28" spans="1:34">
      <c r="A28" s="14" t="s">
        <v>101</v>
      </c>
      <c r="B28" s="26" t="s">
        <v>102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>
        <f t="shared" si="1"/>
        <v>0</v>
      </c>
    </row>
    <row r="29" spans="1:34" s="19" customFormat="1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4">
        <f t="shared" si="1"/>
        <v>0</v>
      </c>
    </row>
    <row r="30" spans="1:34" s="19" customFormat="1">
      <c r="A30" s="44" t="s">
        <v>105</v>
      </c>
      <c r="B30" s="45" t="s">
        <v>106</v>
      </c>
      <c r="C30" s="27">
        <f>SUM(C31:C32)</f>
        <v>0</v>
      </c>
      <c r="D30" s="27">
        <f t="shared" ref="D30:AG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14">
        <f t="shared" si="1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4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4">
        <f t="shared" si="1"/>
        <v>0</v>
      </c>
    </row>
    <row r="33" spans="1:34" s="34" customFormat="1" ht="15.6">
      <c r="A33" s="32" t="s">
        <v>128</v>
      </c>
      <c r="B33" s="33" t="s">
        <v>111</v>
      </c>
      <c r="C33" s="32">
        <f>+C14+C15+C19</f>
        <v>88269333.142103404</v>
      </c>
      <c r="D33" s="32">
        <f t="shared" ref="D33:AF33" si="11">+D14+D15+D19</f>
        <v>27879128.313976169</v>
      </c>
      <c r="E33" s="32">
        <f t="shared" si="11"/>
        <v>43579787.968145445</v>
      </c>
      <c r="F33" s="32">
        <f t="shared" si="11"/>
        <v>0</v>
      </c>
      <c r="G33" s="32">
        <f t="shared" si="11"/>
        <v>47431952.939479999</v>
      </c>
      <c r="H33" s="32">
        <f t="shared" si="11"/>
        <v>49487700.390741616</v>
      </c>
      <c r="I33" s="32">
        <f t="shared" si="11"/>
        <v>7284899.9142131312</v>
      </c>
      <c r="J33" s="32">
        <f t="shared" si="11"/>
        <v>39281848.95278202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32">
        <f t="shared" si="11"/>
        <v>0</v>
      </c>
      <c r="O33" s="32">
        <f t="shared" si="11"/>
        <v>0</v>
      </c>
      <c r="P33" s="32">
        <f t="shared" si="11"/>
        <v>0</v>
      </c>
      <c r="Q33" s="32">
        <f t="shared" si="11"/>
        <v>50744.933333333334</v>
      </c>
      <c r="R33" s="32">
        <f t="shared" si="11"/>
        <v>26814691.980838183</v>
      </c>
      <c r="S33" s="32">
        <f t="shared" si="11"/>
        <v>14910176.686800001</v>
      </c>
      <c r="T33" s="32">
        <f t="shared" si="11"/>
        <v>7743505.5241999999</v>
      </c>
      <c r="U33" s="32">
        <f t="shared" si="11"/>
        <v>0</v>
      </c>
      <c r="V33" s="32">
        <f t="shared" si="11"/>
        <v>6021653.4714000002</v>
      </c>
      <c r="W33" s="32">
        <f t="shared" si="11"/>
        <v>19514353.4736</v>
      </c>
      <c r="X33" s="32">
        <f t="shared" si="11"/>
        <v>0</v>
      </c>
      <c r="Y33" s="32">
        <f t="shared" si="11"/>
        <v>0</v>
      </c>
      <c r="Z33" s="32">
        <f t="shared" si="11"/>
        <v>0</v>
      </c>
      <c r="AA33" s="32">
        <f t="shared" si="11"/>
        <v>0</v>
      </c>
      <c r="AB33" s="32">
        <f t="shared" si="11"/>
        <v>0</v>
      </c>
      <c r="AC33" s="32">
        <f t="shared" si="11"/>
        <v>29300513.779880002</v>
      </c>
      <c r="AD33" s="32">
        <f t="shared" si="11"/>
        <v>0</v>
      </c>
      <c r="AE33" s="32">
        <f t="shared" si="11"/>
        <v>0</v>
      </c>
      <c r="AF33" s="32">
        <f t="shared" si="11"/>
        <v>20171396.502066668</v>
      </c>
      <c r="AG33" s="32">
        <f t="shared" ref="AG33:AH33" si="12">+AG14+AG15</f>
        <v>0</v>
      </c>
      <c r="AH33" s="32">
        <f t="shared" si="12"/>
        <v>427741687.97356009</v>
      </c>
    </row>
    <row r="34" spans="1:34">
      <c r="B34" s="35"/>
    </row>
    <row r="35" spans="1:34">
      <c r="B35" s="36" t="s">
        <v>122</v>
      </c>
      <c r="C35" s="40">
        <v>1.1181999999999999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124</v>
      </c>
      <c r="C36" s="38">
        <f>+$C$35*C33</f>
        <v>98702768.319500014</v>
      </c>
      <c r="D36" s="38">
        <f t="shared" ref="D36:AH36" si="13">+$C$35*D33</f>
        <v>31174441.280688148</v>
      </c>
      <c r="E36" s="38">
        <f t="shared" si="13"/>
        <v>48730918.905980229</v>
      </c>
      <c r="F36" s="38">
        <f t="shared" si="13"/>
        <v>0</v>
      </c>
      <c r="G36" s="38">
        <f t="shared" si="13"/>
        <v>53038409.776926525</v>
      </c>
      <c r="H36" s="38">
        <f t="shared" si="13"/>
        <v>55337146.576927267</v>
      </c>
      <c r="I36" s="38">
        <f t="shared" si="13"/>
        <v>8145975.0840731226</v>
      </c>
      <c r="J36" s="38">
        <f t="shared" si="13"/>
        <v>43924963.499000847</v>
      </c>
      <c r="K36" s="38">
        <f t="shared" si="13"/>
        <v>0</v>
      </c>
      <c r="L36" s="38">
        <f t="shared" si="13"/>
        <v>0</v>
      </c>
      <c r="M36" s="38">
        <f t="shared" si="13"/>
        <v>0</v>
      </c>
      <c r="N36" s="38">
        <f t="shared" si="13"/>
        <v>0</v>
      </c>
      <c r="O36" s="38">
        <f t="shared" si="13"/>
        <v>0</v>
      </c>
      <c r="P36" s="38">
        <f t="shared" si="13"/>
        <v>0</v>
      </c>
      <c r="Q36" s="38">
        <f t="shared" si="13"/>
        <v>56742.984453333331</v>
      </c>
      <c r="R36" s="38">
        <f t="shared" si="13"/>
        <v>29984188.572973251</v>
      </c>
      <c r="S36" s="38">
        <f t="shared" si="13"/>
        <v>16672559.571179759</v>
      </c>
      <c r="T36" s="38">
        <f t="shared" si="13"/>
        <v>8658787.8771604393</v>
      </c>
      <c r="U36" s="38">
        <f t="shared" si="13"/>
        <v>0</v>
      </c>
      <c r="V36" s="38">
        <f t="shared" si="13"/>
        <v>6733412.9117194796</v>
      </c>
      <c r="W36" s="38">
        <f t="shared" si="13"/>
        <v>21820950.054179516</v>
      </c>
      <c r="X36" s="38">
        <f t="shared" si="13"/>
        <v>0</v>
      </c>
      <c r="Y36" s="38">
        <f t="shared" si="13"/>
        <v>0</v>
      </c>
      <c r="Z36" s="38">
        <f t="shared" si="13"/>
        <v>0</v>
      </c>
      <c r="AA36" s="38">
        <f t="shared" si="13"/>
        <v>0</v>
      </c>
      <c r="AB36" s="38">
        <f t="shared" si="13"/>
        <v>0</v>
      </c>
      <c r="AC36" s="38">
        <f t="shared" si="13"/>
        <v>32763834.508661814</v>
      </c>
      <c r="AD36" s="38">
        <f t="shared" si="13"/>
        <v>0</v>
      </c>
      <c r="AE36" s="38">
        <f t="shared" si="13"/>
        <v>0</v>
      </c>
      <c r="AF36" s="38">
        <f t="shared" si="13"/>
        <v>22555655.568610944</v>
      </c>
      <c r="AG36" s="38">
        <f t="shared" si="13"/>
        <v>0</v>
      </c>
      <c r="AH36" s="38">
        <f t="shared" si="13"/>
        <v>478300755.49203485</v>
      </c>
    </row>
    <row r="38" spans="1:34" ht="15" thickBot="1"/>
    <row r="39" spans="1:34" ht="15" thickBot="1">
      <c r="C39" s="85">
        <v>57864511.127648883</v>
      </c>
      <c r="D39" s="86">
        <v>20126786.479182228</v>
      </c>
      <c r="E39" s="85">
        <v>0</v>
      </c>
      <c r="F39" s="87">
        <v>0</v>
      </c>
      <c r="G39" s="87">
        <v>22397371.539080001</v>
      </c>
      <c r="H39" s="87">
        <v>22385334.539080001</v>
      </c>
      <c r="I39" s="86">
        <v>0</v>
      </c>
      <c r="J39" s="85">
        <v>10063393.239591114</v>
      </c>
      <c r="K39" s="87">
        <v>0</v>
      </c>
      <c r="L39" s="87">
        <v>0</v>
      </c>
      <c r="M39" s="87">
        <v>0</v>
      </c>
      <c r="N39" s="87">
        <v>0</v>
      </c>
      <c r="O39" s="86">
        <v>0</v>
      </c>
      <c r="P39" s="85">
        <v>0</v>
      </c>
      <c r="Q39" s="86">
        <v>0</v>
      </c>
      <c r="R39" s="85">
        <v>2515848.3098977786</v>
      </c>
      <c r="S39" s="87">
        <v>0</v>
      </c>
      <c r="T39" s="87">
        <v>0</v>
      </c>
      <c r="U39" s="86">
        <v>0</v>
      </c>
      <c r="V39" s="85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6">
        <v>23020505.539080001</v>
      </c>
      <c r="AD39" s="85">
        <v>0</v>
      </c>
      <c r="AE39" s="87">
        <v>0</v>
      </c>
      <c r="AF39" s="87">
        <v>0</v>
      </c>
      <c r="AG39" s="86">
        <v>0</v>
      </c>
    </row>
    <row r="40" spans="1:34">
      <c r="C40" s="1">
        <v>5463650.0454545459</v>
      </c>
      <c r="D40" s="1">
        <v>2128157.2393939393</v>
      </c>
      <c r="E40" s="1">
        <v>5879865.0795454551</v>
      </c>
      <c r="F40" s="1">
        <v>0</v>
      </c>
      <c r="G40" s="1">
        <v>9970511</v>
      </c>
      <c r="H40" s="1">
        <v>10508040.278661616</v>
      </c>
      <c r="I40" s="1">
        <v>1660715.3188131312</v>
      </c>
      <c r="J40" s="1">
        <v>262848.09659090906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50744.933333333334</v>
      </c>
      <c r="R40" s="1">
        <v>192356.34154040404</v>
      </c>
      <c r="S40" s="1">
        <v>5251683</v>
      </c>
      <c r="T40" s="1">
        <v>608939.19999999995</v>
      </c>
      <c r="U40" s="1">
        <v>0</v>
      </c>
      <c r="V40" s="1">
        <v>0</v>
      </c>
      <c r="W40" s="1">
        <v>10134088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18521900.666666668</v>
      </c>
      <c r="AG40" s="1">
        <v>0</v>
      </c>
    </row>
    <row r="41" spans="1:34">
      <c r="C41" s="1">
        <f>SUM(C39:C40)</f>
        <v>63328161.173103429</v>
      </c>
      <c r="D41" s="1">
        <f t="shared" ref="D41:AG41" si="14">SUM(D39:D40)</f>
        <v>22254943.718576167</v>
      </c>
      <c r="E41" s="1">
        <f t="shared" si="14"/>
        <v>5879865.0795454551</v>
      </c>
      <c r="F41" s="1">
        <f t="shared" si="14"/>
        <v>0</v>
      </c>
      <c r="G41" s="1">
        <f t="shared" si="14"/>
        <v>32367882.539080001</v>
      </c>
      <c r="H41" s="1">
        <f t="shared" si="14"/>
        <v>32893374.817741618</v>
      </c>
      <c r="I41" s="1">
        <f t="shared" si="14"/>
        <v>1660715.3188131312</v>
      </c>
      <c r="J41" s="1">
        <f t="shared" si="14"/>
        <v>10326241.336182022</v>
      </c>
      <c r="K41" s="1">
        <f t="shared" si="14"/>
        <v>0</v>
      </c>
      <c r="L41" s="1">
        <f t="shared" si="14"/>
        <v>0</v>
      </c>
      <c r="M41" s="1">
        <f t="shared" si="14"/>
        <v>0</v>
      </c>
      <c r="N41" s="1">
        <f t="shared" si="14"/>
        <v>0</v>
      </c>
      <c r="O41" s="1">
        <f t="shared" si="14"/>
        <v>0</v>
      </c>
      <c r="P41" s="1">
        <f t="shared" si="14"/>
        <v>0</v>
      </c>
      <c r="Q41" s="1">
        <f t="shared" si="14"/>
        <v>50744.933333333334</v>
      </c>
      <c r="R41" s="1">
        <f t="shared" si="14"/>
        <v>2708204.6514381827</v>
      </c>
      <c r="S41" s="1">
        <f t="shared" si="14"/>
        <v>5251683</v>
      </c>
      <c r="T41" s="1">
        <f t="shared" si="14"/>
        <v>608939.19999999995</v>
      </c>
      <c r="U41" s="1">
        <f t="shared" si="14"/>
        <v>0</v>
      </c>
      <c r="V41" s="1">
        <f t="shared" si="14"/>
        <v>0</v>
      </c>
      <c r="W41" s="1">
        <f t="shared" si="14"/>
        <v>10134088</v>
      </c>
      <c r="X41" s="1">
        <f t="shared" si="14"/>
        <v>0</v>
      </c>
      <c r="Y41" s="1">
        <f t="shared" si="14"/>
        <v>0</v>
      </c>
      <c r="Z41" s="1">
        <f t="shared" si="14"/>
        <v>0</v>
      </c>
      <c r="AA41" s="1">
        <f t="shared" si="14"/>
        <v>0</v>
      </c>
      <c r="AB41" s="1">
        <f t="shared" si="14"/>
        <v>0</v>
      </c>
      <c r="AC41" s="1">
        <f t="shared" si="14"/>
        <v>23020505.539080001</v>
      </c>
      <c r="AD41" s="1">
        <f t="shared" si="14"/>
        <v>0</v>
      </c>
      <c r="AE41" s="1">
        <f t="shared" si="14"/>
        <v>0</v>
      </c>
      <c r="AF41" s="1">
        <f t="shared" si="14"/>
        <v>18521900.666666668</v>
      </c>
      <c r="AG41" s="1">
        <f t="shared" si="14"/>
        <v>0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1"/>
  <sheetViews>
    <sheetView topLeftCell="A7" zoomScale="120" zoomScaleNormal="120" workbookViewId="0">
      <pane xSplit="2" ySplit="6" topLeftCell="AB28" activePane="bottomRight" state="frozen"/>
      <selection activeCell="A7" sqref="A7"/>
      <selection pane="topRight" activeCell="C7" sqref="C7"/>
      <selection pane="bottomLeft" activeCell="A13" sqref="A13"/>
      <selection pane="bottomRight" activeCell="AG33" sqref="AG3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44140625" style="1" bestFit="1" customWidth="1"/>
    <col min="4" max="4" width="13.33203125" style="1" bestFit="1" customWidth="1"/>
    <col min="5" max="5" width="14.44140625" style="1" bestFit="1" customWidth="1"/>
    <col min="6" max="6" width="10.88671875" style="1" bestFit="1" customWidth="1"/>
    <col min="7" max="7" width="13.88671875" style="1" bestFit="1" customWidth="1"/>
    <col min="8" max="8" width="14.44140625" style="1" bestFit="1" customWidth="1"/>
    <col min="9" max="9" width="13.5546875" style="1" bestFit="1" customWidth="1"/>
    <col min="10" max="10" width="14.109375" style="1" bestFit="1" customWidth="1"/>
    <col min="11" max="16" width="11.44140625" style="1"/>
    <col min="17" max="17" width="11.33203125" style="1" bestFit="1" customWidth="1"/>
    <col min="18" max="18" width="14.109375" style="1" bestFit="1" customWidth="1"/>
    <col min="19" max="20" width="13.33203125" style="1" bestFit="1" customWidth="1"/>
    <col min="21" max="21" width="9.5546875" style="1" bestFit="1" customWidth="1"/>
    <col min="22" max="22" width="14.33203125" style="1" bestFit="1" customWidth="1"/>
    <col min="23" max="23" width="14" style="1" bestFit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109375" style="1" bestFit="1" customWidth="1"/>
    <col min="30" max="30" width="11.33203125" style="1" bestFit="1" customWidth="1"/>
    <col min="31" max="31" width="10" style="1" bestFit="1" customWidth="1"/>
    <col min="32" max="32" width="13.33203125" style="1" bestFit="1" customWidth="1"/>
    <col min="33" max="33" width="9.44140625" style="1" bestFit="1" customWidth="1"/>
    <col min="34" max="34" width="14.6640625" style="1" customWidth="1"/>
    <col min="35" max="35" width="11.44140625" style="1"/>
    <col min="36" max="36" width="13.44140625" style="1" bestFit="1" customWidth="1"/>
    <col min="37" max="16384" width="11.44140625" style="1"/>
  </cols>
  <sheetData>
    <row r="1" spans="1:34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4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4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5" spans="1:34" ht="15.6">
      <c r="B5" s="4" t="s">
        <v>117</v>
      </c>
    </row>
    <row r="6" spans="1:34" ht="15.6">
      <c r="B6" s="4"/>
    </row>
    <row r="7" spans="1:34" ht="16.2" thickBot="1">
      <c r="B7" s="4"/>
    </row>
    <row r="8" spans="1:34" ht="15" thickBot="1">
      <c r="A8" s="101" t="s">
        <v>113</v>
      </c>
      <c r="B8" s="96"/>
      <c r="C8" s="96"/>
      <c r="D8" s="96"/>
      <c r="E8" s="96"/>
      <c r="F8" s="96"/>
      <c r="G8" s="96"/>
      <c r="H8" s="96"/>
      <c r="I8" s="97"/>
    </row>
    <row r="9" spans="1:34" ht="15.75" customHeight="1" thickBot="1">
      <c r="B9" s="62"/>
      <c r="C9" s="102" t="s">
        <v>115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59"/>
    </row>
    <row r="10" spans="1:34" ht="15" customHeight="1">
      <c r="A10" s="63"/>
      <c r="B10" s="64"/>
      <c r="C10" s="89" t="s">
        <v>3</v>
      </c>
      <c r="D10" s="99"/>
      <c r="E10" s="100" t="s">
        <v>4</v>
      </c>
      <c r="F10" s="89"/>
      <c r="G10" s="89"/>
      <c r="H10" s="89"/>
      <c r="I10" s="99"/>
      <c r="J10" s="100" t="s">
        <v>5</v>
      </c>
      <c r="K10" s="89"/>
      <c r="L10" s="89"/>
      <c r="M10" s="89"/>
      <c r="N10" s="89"/>
      <c r="O10" s="89"/>
      <c r="P10" s="89"/>
      <c r="Q10" s="88" t="s">
        <v>6</v>
      </c>
      <c r="R10" s="90"/>
      <c r="S10" s="88" t="s">
        <v>7</v>
      </c>
      <c r="T10" s="89"/>
      <c r="U10" s="89"/>
      <c r="V10" s="90"/>
      <c r="W10" s="88" t="s">
        <v>8</v>
      </c>
      <c r="X10" s="89"/>
      <c r="Y10" s="89"/>
      <c r="Z10" s="89"/>
      <c r="AA10" s="89"/>
      <c r="AB10" s="89"/>
      <c r="AC10" s="89"/>
      <c r="AD10" s="90"/>
      <c r="AE10" s="91" t="s">
        <v>9</v>
      </c>
      <c r="AF10" s="92"/>
      <c r="AG10" s="92"/>
      <c r="AH10" s="60"/>
    </row>
    <row r="11" spans="1:34" ht="15" thickBot="1">
      <c r="A11" s="52"/>
      <c r="B11" s="53"/>
      <c r="C11" s="4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8" t="s">
        <v>40</v>
      </c>
      <c r="AH11" s="61"/>
    </row>
    <row r="12" spans="1:34" s="9" customFormat="1" ht="51.6" thickBot="1">
      <c r="A12" s="55" t="s">
        <v>0</v>
      </c>
      <c r="B12" s="56" t="s">
        <v>2</v>
      </c>
      <c r="C12" s="5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5" t="s">
        <v>1</v>
      </c>
    </row>
    <row r="13" spans="1:34" s="12" customFormat="1" ht="27">
      <c r="A13" s="10" t="s">
        <v>72</v>
      </c>
      <c r="B13" s="10" t="s">
        <v>73</v>
      </c>
      <c r="C13" s="68">
        <v>28.07</v>
      </c>
      <c r="D13" s="69">
        <v>2.8</v>
      </c>
      <c r="E13" s="69">
        <v>20.43</v>
      </c>
      <c r="F13" s="69">
        <v>0</v>
      </c>
      <c r="G13" s="69">
        <v>8.11</v>
      </c>
      <c r="H13" s="69">
        <v>6.99</v>
      </c>
      <c r="I13" s="69">
        <v>3.97</v>
      </c>
      <c r="J13" s="69">
        <v>3.34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3.5</v>
      </c>
      <c r="S13" s="69">
        <v>6</v>
      </c>
      <c r="T13" s="69">
        <v>2.6</v>
      </c>
      <c r="U13" s="69">
        <v>0</v>
      </c>
      <c r="V13" s="69">
        <v>0.16</v>
      </c>
      <c r="W13" s="69">
        <v>4.01</v>
      </c>
      <c r="X13" s="69">
        <v>0</v>
      </c>
      <c r="Y13" s="69">
        <v>0</v>
      </c>
      <c r="Z13" s="69">
        <v>0</v>
      </c>
      <c r="AA13" s="69">
        <v>0</v>
      </c>
      <c r="AB13" s="69">
        <v>0</v>
      </c>
      <c r="AC13" s="69">
        <v>7</v>
      </c>
      <c r="AD13" s="70"/>
      <c r="AE13" s="70"/>
      <c r="AF13" s="69">
        <v>3.02</v>
      </c>
      <c r="AG13" s="11"/>
      <c r="AH13" s="66"/>
    </row>
    <row r="14" spans="1:34">
      <c r="A14" s="13" t="s">
        <v>72</v>
      </c>
      <c r="B14" s="13" t="s">
        <v>74</v>
      </c>
      <c r="C14" s="72">
        <f>((C16+C18)*C13)/100</f>
        <v>25557227.811035212</v>
      </c>
      <c r="D14" s="73">
        <f t="shared" ref="D14:AF14" si="0">((D16+D18)*D13)/100</f>
        <v>795675.61283824441</v>
      </c>
      <c r="E14" s="73">
        <f t="shared" si="0"/>
        <v>10360844.387468446</v>
      </c>
      <c r="F14" s="73">
        <f t="shared" si="0"/>
        <v>0</v>
      </c>
      <c r="G14" s="73">
        <f t="shared" si="0"/>
        <v>3416489.1743424232</v>
      </c>
      <c r="H14" s="73">
        <f t="shared" si="0"/>
        <v>3708760.1166707147</v>
      </c>
      <c r="I14" s="73">
        <f t="shared" si="0"/>
        <v>286843.12134761078</v>
      </c>
      <c r="J14" s="73">
        <f t="shared" si="0"/>
        <v>1505420.4974373684</v>
      </c>
      <c r="K14" s="73">
        <f t="shared" si="0"/>
        <v>0</v>
      </c>
      <c r="L14" s="73">
        <f t="shared" si="0"/>
        <v>0</v>
      </c>
      <c r="M14" s="73">
        <f t="shared" si="0"/>
        <v>0</v>
      </c>
      <c r="N14" s="73">
        <f t="shared" si="0"/>
        <v>0</v>
      </c>
      <c r="O14" s="73">
        <f t="shared" si="0"/>
        <v>0</v>
      </c>
      <c r="P14" s="73">
        <f t="shared" si="0"/>
        <v>0</v>
      </c>
      <c r="Q14" s="73">
        <f t="shared" si="0"/>
        <v>0</v>
      </c>
      <c r="R14" s="73">
        <f t="shared" si="0"/>
        <v>1106907.2079906154</v>
      </c>
      <c r="S14" s="73">
        <f t="shared" si="0"/>
        <v>794146.06836000015</v>
      </c>
      <c r="T14" s="73">
        <f t="shared" si="0"/>
        <v>373774.555414</v>
      </c>
      <c r="U14" s="73">
        <f t="shared" si="0"/>
        <v>0</v>
      </c>
      <c r="V14" s="73">
        <f t="shared" si="0"/>
        <v>11581.4458608</v>
      </c>
      <c r="W14" s="73">
        <f t="shared" si="0"/>
        <v>507933.2709912</v>
      </c>
      <c r="X14" s="73">
        <f t="shared" si="0"/>
        <v>0</v>
      </c>
      <c r="Y14" s="73">
        <f t="shared" si="0"/>
        <v>0</v>
      </c>
      <c r="Z14" s="73">
        <f t="shared" si="0"/>
        <v>0</v>
      </c>
      <c r="AA14" s="73">
        <f t="shared" si="0"/>
        <v>0</v>
      </c>
      <c r="AB14" s="73">
        <f t="shared" si="0"/>
        <v>0</v>
      </c>
      <c r="AC14" s="73">
        <f t="shared" si="0"/>
        <v>2143175.8412287999</v>
      </c>
      <c r="AD14" s="73">
        <f t="shared" si="0"/>
        <v>0</v>
      </c>
      <c r="AE14" s="73">
        <f t="shared" si="0"/>
        <v>0</v>
      </c>
      <c r="AF14" s="73">
        <f t="shared" si="0"/>
        <v>241037.37865415553</v>
      </c>
      <c r="AG14" s="15"/>
      <c r="AH14" s="14">
        <f t="shared" ref="AH14:AH32" si="1">SUM(C14:AG14)</f>
        <v>50809816.489639588</v>
      </c>
    </row>
    <row r="15" spans="1:34" ht="27">
      <c r="A15" s="14" t="s">
        <v>75</v>
      </c>
      <c r="B15" s="16" t="s">
        <v>76</v>
      </c>
      <c r="C15" s="74">
        <f>+C16+C18-C14</f>
        <v>65490965.316984788</v>
      </c>
      <c r="D15" s="75">
        <f t="shared" ref="D15:AF15" si="2">+D16+D18-D14</f>
        <v>27621310.5599562</v>
      </c>
      <c r="E15" s="75">
        <f t="shared" si="2"/>
        <v>40353029.266317397</v>
      </c>
      <c r="F15" s="75">
        <f t="shared" si="2"/>
        <v>0</v>
      </c>
      <c r="G15" s="75">
        <f t="shared" si="2"/>
        <v>38710381.039497569</v>
      </c>
      <c r="H15" s="75">
        <f t="shared" si="2"/>
        <v>49349324.528117761</v>
      </c>
      <c r="I15" s="75">
        <f t="shared" si="2"/>
        <v>6938424.4188944735</v>
      </c>
      <c r="J15" s="75">
        <f t="shared" si="2"/>
        <v>43567049.485717379</v>
      </c>
      <c r="K15" s="75">
        <f t="shared" si="2"/>
        <v>0</v>
      </c>
      <c r="L15" s="75">
        <f t="shared" si="2"/>
        <v>0</v>
      </c>
      <c r="M15" s="75">
        <f t="shared" si="2"/>
        <v>0</v>
      </c>
      <c r="N15" s="75">
        <f t="shared" si="2"/>
        <v>0</v>
      </c>
      <c r="O15" s="75">
        <f t="shared" si="2"/>
        <v>0</v>
      </c>
      <c r="P15" s="75">
        <f t="shared" si="2"/>
        <v>0</v>
      </c>
      <c r="Q15" s="75">
        <f t="shared" si="2"/>
        <v>0</v>
      </c>
      <c r="R15" s="75">
        <f t="shared" si="2"/>
        <v>30519013.020312682</v>
      </c>
      <c r="S15" s="75">
        <f t="shared" si="2"/>
        <v>12441621.737640001</v>
      </c>
      <c r="T15" s="75">
        <f t="shared" si="2"/>
        <v>14002169.883585999</v>
      </c>
      <c r="U15" s="75">
        <f t="shared" si="2"/>
        <v>0</v>
      </c>
      <c r="V15" s="75">
        <f t="shared" si="2"/>
        <v>7226822.2171391994</v>
      </c>
      <c r="W15" s="75">
        <f t="shared" si="2"/>
        <v>12158731.841008799</v>
      </c>
      <c r="X15" s="75">
        <f t="shared" si="2"/>
        <v>0</v>
      </c>
      <c r="Y15" s="75">
        <f t="shared" si="2"/>
        <v>0</v>
      </c>
      <c r="Z15" s="75">
        <f t="shared" si="2"/>
        <v>0</v>
      </c>
      <c r="AA15" s="75">
        <f t="shared" si="2"/>
        <v>0</v>
      </c>
      <c r="AB15" s="75">
        <f t="shared" si="2"/>
        <v>0</v>
      </c>
      <c r="AC15" s="75">
        <f t="shared" si="2"/>
        <v>28473621.890611202</v>
      </c>
      <c r="AD15" s="75">
        <f t="shared" si="2"/>
        <v>0</v>
      </c>
      <c r="AE15" s="75">
        <f t="shared" si="2"/>
        <v>0</v>
      </c>
      <c r="AF15" s="75">
        <f t="shared" si="2"/>
        <v>7740332.7754569547</v>
      </c>
      <c r="AG15" s="14">
        <f t="shared" ref="AG15" si="3">+AG16+AG18+AG19</f>
        <v>0</v>
      </c>
      <c r="AH15" s="14">
        <f t="shared" si="1"/>
        <v>384592797.98124033</v>
      </c>
    </row>
    <row r="16" spans="1:34" s="19" customFormat="1">
      <c r="A16" s="17" t="s">
        <v>77</v>
      </c>
      <c r="B16" s="18" t="s">
        <v>78</v>
      </c>
      <c r="C16" s="72">
        <v>61067346.273020007</v>
      </c>
      <c r="D16" s="73">
        <v>21656364.929794446</v>
      </c>
      <c r="E16" s="73">
        <v>5396211.1167858364</v>
      </c>
      <c r="F16" s="73">
        <v>0</v>
      </c>
      <c r="G16" s="73">
        <v>24018916.495839998</v>
      </c>
      <c r="H16" s="73">
        <v>33110668.60978847</v>
      </c>
      <c r="I16" s="73">
        <v>464646.2972420837</v>
      </c>
      <c r="J16" s="73">
        <v>10266020.686154742</v>
      </c>
      <c r="K16" s="73">
        <v>0</v>
      </c>
      <c r="L16" s="73">
        <v>0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2648416.4553032978</v>
      </c>
      <c r="S16" s="73">
        <v>1625655</v>
      </c>
      <c r="T16" s="73">
        <v>5799750</v>
      </c>
      <c r="U16" s="73">
        <v>0</v>
      </c>
      <c r="V16" s="73">
        <v>0</v>
      </c>
      <c r="W16" s="73">
        <v>1391000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23067835.495839998</v>
      </c>
      <c r="AD16" s="73">
        <v>0</v>
      </c>
      <c r="AE16" s="73">
        <v>0</v>
      </c>
      <c r="AF16" s="73">
        <v>5998573.111111111</v>
      </c>
      <c r="AG16" s="17">
        <v>0</v>
      </c>
      <c r="AH16" s="14">
        <f t="shared" si="1"/>
        <v>196511404.47088003</v>
      </c>
    </row>
    <row r="17" spans="1:34" s="22" customFormat="1">
      <c r="A17" s="20" t="s">
        <v>79</v>
      </c>
      <c r="B17" s="20" t="s">
        <v>80</v>
      </c>
      <c r="C17" s="76">
        <v>12.55</v>
      </c>
      <c r="D17" s="77">
        <v>2.83</v>
      </c>
      <c r="E17" s="77">
        <v>18.97</v>
      </c>
      <c r="F17" s="77"/>
      <c r="G17" s="77">
        <v>7.58</v>
      </c>
      <c r="H17" s="77">
        <v>8.35</v>
      </c>
      <c r="I17" s="77">
        <v>2.83</v>
      </c>
      <c r="J17" s="77">
        <v>14.57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12.13</v>
      </c>
      <c r="S17" s="77">
        <v>4.8600000000000003</v>
      </c>
      <c r="T17" s="77">
        <v>3.59</v>
      </c>
      <c r="U17" s="77">
        <v>0</v>
      </c>
      <c r="V17" s="77">
        <v>3.03</v>
      </c>
      <c r="W17" s="77">
        <v>4.72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3.16</v>
      </c>
      <c r="AD17" s="77">
        <v>0</v>
      </c>
      <c r="AE17" s="77">
        <v>0</v>
      </c>
      <c r="AF17" s="77">
        <v>0.83</v>
      </c>
      <c r="AG17" s="21"/>
      <c r="AH17" s="41"/>
    </row>
    <row r="18" spans="1:34" s="19" customFormat="1">
      <c r="A18" s="23" t="s">
        <v>81</v>
      </c>
      <c r="B18" s="23" t="s">
        <v>82</v>
      </c>
      <c r="C18" s="72">
        <f>C17*238891210/100</f>
        <v>29980846.855</v>
      </c>
      <c r="D18" s="73">
        <f t="shared" ref="D18:AF18" si="4">D17*238891210/100</f>
        <v>6760621.2430000007</v>
      </c>
      <c r="E18" s="73">
        <f t="shared" si="4"/>
        <v>45317662.537</v>
      </c>
      <c r="F18" s="73">
        <f t="shared" si="4"/>
        <v>0</v>
      </c>
      <c r="G18" s="73">
        <f t="shared" si="4"/>
        <v>18107953.717999998</v>
      </c>
      <c r="H18" s="73">
        <f t="shared" si="4"/>
        <v>19947416.035</v>
      </c>
      <c r="I18" s="73">
        <f t="shared" si="4"/>
        <v>6760621.2430000007</v>
      </c>
      <c r="J18" s="73">
        <f t="shared" si="4"/>
        <v>34806449.297000006</v>
      </c>
      <c r="K18" s="73">
        <f t="shared" si="4"/>
        <v>0</v>
      </c>
      <c r="L18" s="73">
        <f t="shared" si="4"/>
        <v>0</v>
      </c>
      <c r="M18" s="73">
        <f t="shared" si="4"/>
        <v>0</v>
      </c>
      <c r="N18" s="73">
        <f t="shared" si="4"/>
        <v>0</v>
      </c>
      <c r="O18" s="73">
        <f t="shared" si="4"/>
        <v>0</v>
      </c>
      <c r="P18" s="73">
        <f t="shared" si="4"/>
        <v>0</v>
      </c>
      <c r="Q18" s="73">
        <f t="shared" si="4"/>
        <v>0</v>
      </c>
      <c r="R18" s="73">
        <f t="shared" si="4"/>
        <v>28977503.773000002</v>
      </c>
      <c r="S18" s="73">
        <f t="shared" si="4"/>
        <v>11610112.806000002</v>
      </c>
      <c r="T18" s="73">
        <f t="shared" si="4"/>
        <v>8576194.4389999993</v>
      </c>
      <c r="U18" s="73">
        <f t="shared" si="4"/>
        <v>0</v>
      </c>
      <c r="V18" s="73">
        <f t="shared" si="4"/>
        <v>7238403.6629999997</v>
      </c>
      <c r="W18" s="73">
        <f t="shared" si="4"/>
        <v>11275665.112</v>
      </c>
      <c r="X18" s="73">
        <f t="shared" si="4"/>
        <v>0</v>
      </c>
      <c r="Y18" s="73">
        <f t="shared" si="4"/>
        <v>0</v>
      </c>
      <c r="Z18" s="73">
        <f t="shared" si="4"/>
        <v>0</v>
      </c>
      <c r="AA18" s="73">
        <f t="shared" si="4"/>
        <v>0</v>
      </c>
      <c r="AB18" s="73">
        <f t="shared" si="4"/>
        <v>0</v>
      </c>
      <c r="AC18" s="73">
        <f t="shared" si="4"/>
        <v>7548962.2360000005</v>
      </c>
      <c r="AD18" s="73">
        <f t="shared" si="4"/>
        <v>0</v>
      </c>
      <c r="AE18" s="73">
        <f t="shared" si="4"/>
        <v>0</v>
      </c>
      <c r="AF18" s="73">
        <f t="shared" si="4"/>
        <v>1982797.0429999998</v>
      </c>
      <c r="AG18" s="24"/>
      <c r="AH18" s="14">
        <f t="shared" si="1"/>
        <v>238891210</v>
      </c>
    </row>
    <row r="19" spans="1:34" s="19" customFormat="1">
      <c r="A19" s="42" t="s">
        <v>83</v>
      </c>
      <c r="B19" s="43" t="s">
        <v>84</v>
      </c>
      <c r="C19" s="17">
        <f>+C20</f>
        <v>0</v>
      </c>
      <c r="D19" s="17">
        <f t="shared" ref="D19:AG19" si="5">+D20</f>
        <v>0</v>
      </c>
      <c r="E19" s="17">
        <f t="shared" si="5"/>
        <v>0</v>
      </c>
      <c r="F19" s="17">
        <f t="shared" si="5"/>
        <v>0</v>
      </c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7">
        <f t="shared" si="5"/>
        <v>0</v>
      </c>
      <c r="L19" s="17">
        <f t="shared" si="5"/>
        <v>0</v>
      </c>
      <c r="M19" s="17">
        <f t="shared" si="5"/>
        <v>0</v>
      </c>
      <c r="N19" s="17">
        <f t="shared" si="5"/>
        <v>0</v>
      </c>
      <c r="O19" s="17">
        <f t="shared" si="5"/>
        <v>0</v>
      </c>
      <c r="P19" s="17">
        <f t="shared" si="5"/>
        <v>0</v>
      </c>
      <c r="Q19" s="17">
        <f t="shared" si="5"/>
        <v>0</v>
      </c>
      <c r="R19" s="17">
        <f t="shared" si="5"/>
        <v>0</v>
      </c>
      <c r="S19" s="17">
        <f t="shared" si="5"/>
        <v>0</v>
      </c>
      <c r="T19" s="17">
        <f t="shared" si="5"/>
        <v>0</v>
      </c>
      <c r="U19" s="17">
        <f t="shared" si="5"/>
        <v>0</v>
      </c>
      <c r="V19" s="17">
        <f t="shared" si="5"/>
        <v>0</v>
      </c>
      <c r="W19" s="17">
        <f t="shared" si="5"/>
        <v>0</v>
      </c>
      <c r="X19" s="17">
        <f t="shared" si="5"/>
        <v>0</v>
      </c>
      <c r="Y19" s="17">
        <f t="shared" si="5"/>
        <v>0</v>
      </c>
      <c r="Z19" s="17">
        <f t="shared" si="5"/>
        <v>0</v>
      </c>
      <c r="AA19" s="17">
        <f t="shared" si="5"/>
        <v>0</v>
      </c>
      <c r="AB19" s="17">
        <f t="shared" si="5"/>
        <v>0</v>
      </c>
      <c r="AC19" s="17">
        <f t="shared" si="5"/>
        <v>0</v>
      </c>
      <c r="AD19" s="17">
        <f t="shared" si="5"/>
        <v>0</v>
      </c>
      <c r="AE19" s="17">
        <f t="shared" si="5"/>
        <v>0</v>
      </c>
      <c r="AF19" s="17">
        <f t="shared" si="5"/>
        <v>0</v>
      </c>
      <c r="AG19" s="17">
        <f t="shared" si="5"/>
        <v>0</v>
      </c>
      <c r="AH19" s="14">
        <f t="shared" si="1"/>
        <v>0</v>
      </c>
    </row>
    <row r="20" spans="1:34" s="19" customFormat="1">
      <c r="A20" s="42" t="s">
        <v>85</v>
      </c>
      <c r="B20" s="43" t="s">
        <v>86</v>
      </c>
      <c r="C20" s="17">
        <f>+C21+C30</f>
        <v>0</v>
      </c>
      <c r="D20" s="17">
        <f t="shared" ref="D20:AG20" si="6">+D21+D30</f>
        <v>0</v>
      </c>
      <c r="E20" s="17">
        <f t="shared" si="6"/>
        <v>0</v>
      </c>
      <c r="F20" s="17">
        <f t="shared" si="6"/>
        <v>0</v>
      </c>
      <c r="G20" s="17">
        <f t="shared" si="6"/>
        <v>0</v>
      </c>
      <c r="H20" s="17">
        <f t="shared" si="6"/>
        <v>0</v>
      </c>
      <c r="I20" s="17">
        <f t="shared" si="6"/>
        <v>0</v>
      </c>
      <c r="J20" s="17">
        <f t="shared" si="6"/>
        <v>0</v>
      </c>
      <c r="K20" s="17">
        <f t="shared" si="6"/>
        <v>0</v>
      </c>
      <c r="L20" s="17">
        <f t="shared" si="6"/>
        <v>0</v>
      </c>
      <c r="M20" s="17">
        <f t="shared" si="6"/>
        <v>0</v>
      </c>
      <c r="N20" s="17">
        <f t="shared" si="6"/>
        <v>0</v>
      </c>
      <c r="O20" s="17">
        <f t="shared" si="6"/>
        <v>0</v>
      </c>
      <c r="P20" s="17">
        <f t="shared" si="6"/>
        <v>0</v>
      </c>
      <c r="Q20" s="17">
        <f t="shared" si="6"/>
        <v>0</v>
      </c>
      <c r="R20" s="17">
        <f t="shared" si="6"/>
        <v>0</v>
      </c>
      <c r="S20" s="17">
        <f t="shared" si="6"/>
        <v>0</v>
      </c>
      <c r="T20" s="17">
        <f t="shared" si="6"/>
        <v>0</v>
      </c>
      <c r="U20" s="17">
        <f t="shared" si="6"/>
        <v>0</v>
      </c>
      <c r="V20" s="17">
        <f t="shared" si="6"/>
        <v>0</v>
      </c>
      <c r="W20" s="17">
        <f t="shared" si="6"/>
        <v>0</v>
      </c>
      <c r="X20" s="17">
        <f t="shared" si="6"/>
        <v>0</v>
      </c>
      <c r="Y20" s="17">
        <f t="shared" si="6"/>
        <v>0</v>
      </c>
      <c r="Z20" s="17">
        <f t="shared" si="6"/>
        <v>0</v>
      </c>
      <c r="AA20" s="17">
        <f t="shared" si="6"/>
        <v>0</v>
      </c>
      <c r="AB20" s="17">
        <f t="shared" si="6"/>
        <v>0</v>
      </c>
      <c r="AC20" s="17">
        <f t="shared" si="6"/>
        <v>0</v>
      </c>
      <c r="AD20" s="17">
        <f t="shared" si="6"/>
        <v>0</v>
      </c>
      <c r="AE20" s="17">
        <f t="shared" si="6"/>
        <v>0</v>
      </c>
      <c r="AF20" s="17">
        <f t="shared" si="6"/>
        <v>0</v>
      </c>
      <c r="AG20" s="17">
        <f t="shared" si="6"/>
        <v>0</v>
      </c>
      <c r="AH20" s="14">
        <f t="shared" si="1"/>
        <v>0</v>
      </c>
    </row>
    <row r="21" spans="1:34" s="19" customFormat="1">
      <c r="A21" s="44" t="s">
        <v>87</v>
      </c>
      <c r="B21" s="45" t="s">
        <v>88</v>
      </c>
      <c r="C21" s="17">
        <f>+C22+C25+C29</f>
        <v>0</v>
      </c>
      <c r="D21" s="17">
        <f t="shared" ref="D21:AG21" si="7">+D22+D25+D29</f>
        <v>0</v>
      </c>
      <c r="E21" s="17">
        <f t="shared" si="7"/>
        <v>0</v>
      </c>
      <c r="F21" s="17">
        <f t="shared" si="7"/>
        <v>0</v>
      </c>
      <c r="G21" s="17">
        <f t="shared" si="7"/>
        <v>0</v>
      </c>
      <c r="H21" s="17">
        <f t="shared" si="7"/>
        <v>0</v>
      </c>
      <c r="I21" s="17">
        <f t="shared" si="7"/>
        <v>0</v>
      </c>
      <c r="J21" s="17">
        <f t="shared" si="7"/>
        <v>0</v>
      </c>
      <c r="K21" s="17">
        <f t="shared" si="7"/>
        <v>0</v>
      </c>
      <c r="L21" s="17">
        <f t="shared" si="7"/>
        <v>0</v>
      </c>
      <c r="M21" s="17">
        <f t="shared" si="7"/>
        <v>0</v>
      </c>
      <c r="N21" s="17">
        <f t="shared" si="7"/>
        <v>0</v>
      </c>
      <c r="O21" s="17">
        <f t="shared" si="7"/>
        <v>0</v>
      </c>
      <c r="P21" s="17">
        <f t="shared" si="7"/>
        <v>0</v>
      </c>
      <c r="Q21" s="17">
        <f t="shared" si="7"/>
        <v>0</v>
      </c>
      <c r="R21" s="17">
        <f t="shared" si="7"/>
        <v>0</v>
      </c>
      <c r="S21" s="17">
        <f t="shared" si="7"/>
        <v>0</v>
      </c>
      <c r="T21" s="17">
        <f t="shared" si="7"/>
        <v>0</v>
      </c>
      <c r="U21" s="17">
        <f t="shared" si="7"/>
        <v>0</v>
      </c>
      <c r="V21" s="17">
        <f t="shared" si="7"/>
        <v>0</v>
      </c>
      <c r="W21" s="17">
        <f t="shared" si="7"/>
        <v>0</v>
      </c>
      <c r="X21" s="17">
        <f t="shared" si="7"/>
        <v>0</v>
      </c>
      <c r="Y21" s="17">
        <f t="shared" si="7"/>
        <v>0</v>
      </c>
      <c r="Z21" s="17">
        <f t="shared" si="7"/>
        <v>0</v>
      </c>
      <c r="AA21" s="17">
        <f t="shared" si="7"/>
        <v>0</v>
      </c>
      <c r="AB21" s="17">
        <f t="shared" si="7"/>
        <v>0</v>
      </c>
      <c r="AC21" s="17">
        <f t="shared" si="7"/>
        <v>0</v>
      </c>
      <c r="AD21" s="17">
        <f t="shared" si="7"/>
        <v>0</v>
      </c>
      <c r="AE21" s="17">
        <f t="shared" si="7"/>
        <v>0</v>
      </c>
      <c r="AF21" s="17">
        <f t="shared" si="7"/>
        <v>0</v>
      </c>
      <c r="AG21" s="17">
        <f t="shared" si="7"/>
        <v>0</v>
      </c>
      <c r="AH21" s="14">
        <f t="shared" si="1"/>
        <v>0</v>
      </c>
    </row>
    <row r="22" spans="1:34">
      <c r="A22" s="17" t="s">
        <v>89</v>
      </c>
      <c r="B22" s="25" t="s">
        <v>90</v>
      </c>
      <c r="C22" s="17">
        <f>+C23+C24</f>
        <v>0</v>
      </c>
      <c r="D22" s="17">
        <f t="shared" ref="D22:AG22" si="8">+D23+D24</f>
        <v>0</v>
      </c>
      <c r="E22" s="17">
        <f t="shared" si="8"/>
        <v>0</v>
      </c>
      <c r="F22" s="17">
        <f t="shared" si="8"/>
        <v>0</v>
      </c>
      <c r="G22" s="17">
        <f t="shared" si="8"/>
        <v>0</v>
      </c>
      <c r="H22" s="17">
        <f t="shared" si="8"/>
        <v>0</v>
      </c>
      <c r="I22" s="17">
        <f t="shared" si="8"/>
        <v>0</v>
      </c>
      <c r="J22" s="17">
        <f t="shared" si="8"/>
        <v>0</v>
      </c>
      <c r="K22" s="17">
        <f t="shared" si="8"/>
        <v>0</v>
      </c>
      <c r="L22" s="17">
        <f t="shared" si="8"/>
        <v>0</v>
      </c>
      <c r="M22" s="17">
        <f t="shared" si="8"/>
        <v>0</v>
      </c>
      <c r="N22" s="17">
        <f t="shared" si="8"/>
        <v>0</v>
      </c>
      <c r="O22" s="17">
        <f t="shared" si="8"/>
        <v>0</v>
      </c>
      <c r="P22" s="17">
        <f t="shared" si="8"/>
        <v>0</v>
      </c>
      <c r="Q22" s="17">
        <f t="shared" si="8"/>
        <v>0</v>
      </c>
      <c r="R22" s="17">
        <f t="shared" si="8"/>
        <v>0</v>
      </c>
      <c r="S22" s="17">
        <f t="shared" si="8"/>
        <v>0</v>
      </c>
      <c r="T22" s="17">
        <f t="shared" si="8"/>
        <v>0</v>
      </c>
      <c r="U22" s="17">
        <f t="shared" si="8"/>
        <v>0</v>
      </c>
      <c r="V22" s="17">
        <f t="shared" si="8"/>
        <v>0</v>
      </c>
      <c r="W22" s="17">
        <f t="shared" si="8"/>
        <v>0</v>
      </c>
      <c r="X22" s="17">
        <f t="shared" si="8"/>
        <v>0</v>
      </c>
      <c r="Y22" s="17">
        <f t="shared" si="8"/>
        <v>0</v>
      </c>
      <c r="Z22" s="17">
        <f t="shared" si="8"/>
        <v>0</v>
      </c>
      <c r="AA22" s="17">
        <f t="shared" si="8"/>
        <v>0</v>
      </c>
      <c r="AB22" s="17">
        <f t="shared" si="8"/>
        <v>0</v>
      </c>
      <c r="AC22" s="17">
        <f t="shared" si="8"/>
        <v>0</v>
      </c>
      <c r="AD22" s="17">
        <f t="shared" si="8"/>
        <v>0</v>
      </c>
      <c r="AE22" s="17">
        <f t="shared" si="8"/>
        <v>0</v>
      </c>
      <c r="AF22" s="17">
        <f t="shared" si="8"/>
        <v>0</v>
      </c>
      <c r="AG22" s="17">
        <f t="shared" si="8"/>
        <v>0</v>
      </c>
      <c r="AH22" s="14">
        <f t="shared" si="1"/>
        <v>0</v>
      </c>
    </row>
    <row r="23" spans="1:34">
      <c r="A23" s="14" t="s">
        <v>91</v>
      </c>
      <c r="B23" s="26" t="s">
        <v>92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>
        <f t="shared" si="1"/>
        <v>0</v>
      </c>
    </row>
    <row r="24" spans="1:34">
      <c r="A24" s="14" t="s">
        <v>93</v>
      </c>
      <c r="B24" s="26" t="s">
        <v>94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>
        <f t="shared" si="1"/>
        <v>0</v>
      </c>
    </row>
    <row r="25" spans="1:34">
      <c r="A25" s="17" t="s">
        <v>95</v>
      </c>
      <c r="B25" s="25" t="s">
        <v>96</v>
      </c>
      <c r="C25" s="17">
        <f>+C26+C27+C28</f>
        <v>0</v>
      </c>
      <c r="D25" s="17">
        <f t="shared" ref="D25:AG25" si="9">+D26+D27+D28</f>
        <v>0</v>
      </c>
      <c r="E25" s="17">
        <f t="shared" si="9"/>
        <v>0</v>
      </c>
      <c r="F25" s="17">
        <f t="shared" si="9"/>
        <v>0</v>
      </c>
      <c r="G25" s="17">
        <f t="shared" si="9"/>
        <v>0</v>
      </c>
      <c r="H25" s="17">
        <f t="shared" si="9"/>
        <v>0</v>
      </c>
      <c r="I25" s="17">
        <f t="shared" si="9"/>
        <v>0</v>
      </c>
      <c r="J25" s="17">
        <f t="shared" si="9"/>
        <v>0</v>
      </c>
      <c r="K25" s="17">
        <f t="shared" si="9"/>
        <v>0</v>
      </c>
      <c r="L25" s="17">
        <f t="shared" si="9"/>
        <v>0</v>
      </c>
      <c r="M25" s="17">
        <f t="shared" si="9"/>
        <v>0</v>
      </c>
      <c r="N25" s="17">
        <f t="shared" si="9"/>
        <v>0</v>
      </c>
      <c r="O25" s="17">
        <f t="shared" si="9"/>
        <v>0</v>
      </c>
      <c r="P25" s="17">
        <f t="shared" si="9"/>
        <v>0</v>
      </c>
      <c r="Q25" s="17">
        <f t="shared" si="9"/>
        <v>0</v>
      </c>
      <c r="R25" s="17">
        <f t="shared" si="9"/>
        <v>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0</v>
      </c>
      <c r="AE25" s="17">
        <f t="shared" si="9"/>
        <v>0</v>
      </c>
      <c r="AF25" s="17">
        <f t="shared" si="9"/>
        <v>0</v>
      </c>
      <c r="AG25" s="17">
        <f t="shared" si="9"/>
        <v>0</v>
      </c>
      <c r="AH25" s="14">
        <f t="shared" si="1"/>
        <v>0</v>
      </c>
    </row>
    <row r="26" spans="1:34">
      <c r="A26" s="14" t="s">
        <v>97</v>
      </c>
      <c r="B26" s="26" t="s">
        <v>98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>
        <f t="shared" si="1"/>
        <v>0</v>
      </c>
    </row>
    <row r="27" spans="1:34">
      <c r="A27" s="14" t="s">
        <v>99</v>
      </c>
      <c r="B27" s="26" t="s">
        <v>100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>
        <f t="shared" si="1"/>
        <v>0</v>
      </c>
    </row>
    <row r="28" spans="1:34">
      <c r="A28" s="14" t="s">
        <v>101</v>
      </c>
      <c r="B28" s="26" t="s">
        <v>102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>
        <f t="shared" si="1"/>
        <v>0</v>
      </c>
    </row>
    <row r="29" spans="1:34">
      <c r="A29" s="17" t="s">
        <v>103</v>
      </c>
      <c r="B29" s="25" t="s">
        <v>104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4">
        <f t="shared" si="1"/>
        <v>0</v>
      </c>
    </row>
    <row r="30" spans="1:34" s="19" customFormat="1">
      <c r="A30" s="44" t="s">
        <v>105</v>
      </c>
      <c r="B30" s="45" t="s">
        <v>106</v>
      </c>
      <c r="C30" s="27">
        <f>SUM(C31:C32)</f>
        <v>0</v>
      </c>
      <c r="D30" s="27">
        <f t="shared" ref="D30:AG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14">
        <f t="shared" si="1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4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4">
        <f t="shared" si="1"/>
        <v>0</v>
      </c>
    </row>
    <row r="33" spans="1:34" s="34" customFormat="1" ht="15.6">
      <c r="A33" s="32" t="s">
        <v>128</v>
      </c>
      <c r="B33" s="33" t="s">
        <v>111</v>
      </c>
      <c r="C33" s="32">
        <f>+C14+C15+C19</f>
        <v>91048193.128020003</v>
      </c>
      <c r="D33" s="32">
        <f t="shared" ref="D33:AF33" si="11">+D14+D15+D19</f>
        <v>28416986.172794446</v>
      </c>
      <c r="E33" s="32">
        <f t="shared" si="11"/>
        <v>50713873.65378584</v>
      </c>
      <c r="F33" s="32">
        <f t="shared" si="11"/>
        <v>0</v>
      </c>
      <c r="G33" s="32">
        <f t="shared" si="11"/>
        <v>42126870.213839993</v>
      </c>
      <c r="H33" s="32">
        <f t="shared" si="11"/>
        <v>53058084.644788474</v>
      </c>
      <c r="I33" s="32">
        <f t="shared" si="11"/>
        <v>7225267.5402420843</v>
      </c>
      <c r="J33" s="32">
        <f t="shared" si="11"/>
        <v>45072469.983154744</v>
      </c>
      <c r="K33" s="32">
        <f t="shared" si="11"/>
        <v>0</v>
      </c>
      <c r="L33" s="32">
        <f t="shared" si="11"/>
        <v>0</v>
      </c>
      <c r="M33" s="32">
        <f t="shared" si="11"/>
        <v>0</v>
      </c>
      <c r="N33" s="32">
        <f t="shared" si="11"/>
        <v>0</v>
      </c>
      <c r="O33" s="32">
        <f t="shared" si="11"/>
        <v>0</v>
      </c>
      <c r="P33" s="32">
        <f t="shared" si="11"/>
        <v>0</v>
      </c>
      <c r="Q33" s="32">
        <f t="shared" si="11"/>
        <v>0</v>
      </c>
      <c r="R33" s="32">
        <f t="shared" si="11"/>
        <v>31625920.228303298</v>
      </c>
      <c r="S33" s="32">
        <f t="shared" si="11"/>
        <v>13235767.806000002</v>
      </c>
      <c r="T33" s="32">
        <f t="shared" si="11"/>
        <v>14375944.438999999</v>
      </c>
      <c r="U33" s="32">
        <f t="shared" si="11"/>
        <v>0</v>
      </c>
      <c r="V33" s="32">
        <f t="shared" si="11"/>
        <v>7238403.6629999997</v>
      </c>
      <c r="W33" s="32">
        <f t="shared" si="11"/>
        <v>12666665.112</v>
      </c>
      <c r="X33" s="32">
        <f t="shared" si="11"/>
        <v>0</v>
      </c>
      <c r="Y33" s="32">
        <f t="shared" si="11"/>
        <v>0</v>
      </c>
      <c r="Z33" s="32">
        <f t="shared" si="11"/>
        <v>0</v>
      </c>
      <c r="AA33" s="32">
        <f t="shared" si="11"/>
        <v>0</v>
      </c>
      <c r="AB33" s="32">
        <f t="shared" si="11"/>
        <v>0</v>
      </c>
      <c r="AC33" s="32">
        <f t="shared" si="11"/>
        <v>30616797.73184</v>
      </c>
      <c r="AD33" s="32">
        <f t="shared" si="11"/>
        <v>0</v>
      </c>
      <c r="AE33" s="32">
        <f t="shared" si="11"/>
        <v>0</v>
      </c>
      <c r="AF33" s="32">
        <f t="shared" si="11"/>
        <v>7981370.1541111106</v>
      </c>
      <c r="AG33" s="32">
        <f t="shared" ref="AG33:AH33" si="12">+AG14+AG15</f>
        <v>0</v>
      </c>
      <c r="AH33" s="32">
        <f t="shared" si="12"/>
        <v>435402614.47087991</v>
      </c>
    </row>
    <row r="34" spans="1:34">
      <c r="B34" s="35"/>
    </row>
    <row r="35" spans="1:34">
      <c r="B35" s="36" t="s">
        <v>125</v>
      </c>
      <c r="C35" s="39">
        <v>1.0962745098039215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124</v>
      </c>
      <c r="C36" s="38">
        <f>+$C$35*C33</f>
        <v>99813813.289952904</v>
      </c>
      <c r="D36" s="38">
        <f t="shared" ref="D36:AH36" si="13">+$C$35*D33</f>
        <v>31152817.586685047</v>
      </c>
      <c r="E36" s="38">
        <f t="shared" si="13"/>
        <v>55596326.980062082</v>
      </c>
      <c r="F36" s="38">
        <f t="shared" si="13"/>
        <v>0</v>
      </c>
      <c r="G36" s="38">
        <f t="shared" si="13"/>
        <v>46182613.993250862</v>
      </c>
      <c r="H36" s="38">
        <f t="shared" si="13"/>
        <v>58166225.735100456</v>
      </c>
      <c r="I36" s="38">
        <f t="shared" si="13"/>
        <v>7920876.6308810767</v>
      </c>
      <c r="J36" s="38">
        <f t="shared" si="13"/>
        <v>49411799.936434932</v>
      </c>
      <c r="K36" s="38">
        <f t="shared" si="13"/>
        <v>0</v>
      </c>
      <c r="L36" s="38">
        <f t="shared" si="13"/>
        <v>0</v>
      </c>
      <c r="M36" s="38">
        <f t="shared" si="13"/>
        <v>0</v>
      </c>
      <c r="N36" s="38">
        <f t="shared" si="13"/>
        <v>0</v>
      </c>
      <c r="O36" s="38">
        <f t="shared" si="13"/>
        <v>0</v>
      </c>
      <c r="P36" s="38">
        <f t="shared" si="13"/>
        <v>0</v>
      </c>
      <c r="Q36" s="38">
        <f t="shared" si="13"/>
        <v>0</v>
      </c>
      <c r="R36" s="38">
        <f t="shared" si="13"/>
        <v>34670690.19538112</v>
      </c>
      <c r="S36" s="38">
        <f t="shared" si="13"/>
        <v>14510034.863401178</v>
      </c>
      <c r="T36" s="38">
        <f t="shared" si="13"/>
        <v>15759981.442833135</v>
      </c>
      <c r="U36" s="38">
        <f t="shared" si="13"/>
        <v>0</v>
      </c>
      <c r="V36" s="38">
        <f t="shared" si="13"/>
        <v>7935277.4274182348</v>
      </c>
      <c r="W36" s="38">
        <f t="shared" si="13"/>
        <v>13886142.086508235</v>
      </c>
      <c r="X36" s="38">
        <f t="shared" si="13"/>
        <v>0</v>
      </c>
      <c r="Y36" s="38">
        <f t="shared" si="13"/>
        <v>0</v>
      </c>
      <c r="Z36" s="38">
        <f t="shared" si="13"/>
        <v>0</v>
      </c>
      <c r="AA36" s="38">
        <f t="shared" si="13"/>
        <v>0</v>
      </c>
      <c r="AB36" s="38">
        <f t="shared" si="13"/>
        <v>0</v>
      </c>
      <c r="AC36" s="38">
        <f t="shared" si="13"/>
        <v>33564414.925238714</v>
      </c>
      <c r="AD36" s="38">
        <f t="shared" si="13"/>
        <v>0</v>
      </c>
      <c r="AE36" s="38">
        <f t="shared" si="13"/>
        <v>0</v>
      </c>
      <c r="AF36" s="38">
        <f t="shared" si="13"/>
        <v>8749772.6532618068</v>
      </c>
      <c r="AG36" s="38">
        <f t="shared" si="13"/>
        <v>0</v>
      </c>
      <c r="AH36" s="38">
        <f t="shared" si="13"/>
        <v>477320787.74640971</v>
      </c>
    </row>
    <row r="37" spans="1:34">
      <c r="B37" s="35"/>
    </row>
    <row r="39" spans="1:34">
      <c r="C39" s="1">
        <v>57945505.517146669</v>
      </c>
      <c r="D39" s="1">
        <v>20154958.440746665</v>
      </c>
      <c r="E39" s="1">
        <v>0</v>
      </c>
      <c r="F39" s="1">
        <v>0</v>
      </c>
      <c r="G39" s="1">
        <v>22418916.495839998</v>
      </c>
      <c r="H39" s="1">
        <v>22406382.495839994</v>
      </c>
      <c r="I39" s="1">
        <v>0</v>
      </c>
      <c r="J39" s="1">
        <v>10077479.220373333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2519369.8050933331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23067835.495839998</v>
      </c>
      <c r="AD39" s="1">
        <v>0</v>
      </c>
      <c r="AE39" s="1">
        <v>0</v>
      </c>
      <c r="AF39" s="1">
        <v>0</v>
      </c>
      <c r="AG39" s="1">
        <v>0</v>
      </c>
    </row>
    <row r="40" spans="1:34">
      <c r="C40" s="1">
        <v>3121840.7558733402</v>
      </c>
      <c r="D40" s="1">
        <v>1501406.4890477811</v>
      </c>
      <c r="E40" s="1">
        <v>5396211.1167858364</v>
      </c>
      <c r="F40" s="1">
        <v>0</v>
      </c>
      <c r="G40" s="1">
        <v>1600000</v>
      </c>
      <c r="H40" s="1">
        <v>10704286.113948474</v>
      </c>
      <c r="I40" s="1">
        <v>464646.2972420837</v>
      </c>
      <c r="J40" s="1">
        <v>188541.46578140958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129046.65020996481</v>
      </c>
      <c r="S40" s="1">
        <v>1625655</v>
      </c>
      <c r="T40" s="1">
        <v>5799750</v>
      </c>
      <c r="U40" s="1">
        <v>0</v>
      </c>
      <c r="V40" s="1">
        <v>0</v>
      </c>
      <c r="W40" s="1">
        <v>1391000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5998573.111111111</v>
      </c>
      <c r="AG40" s="1">
        <v>0</v>
      </c>
    </row>
    <row r="41" spans="1:34">
      <c r="C41" s="1">
        <f>SUM(C39:C40)</f>
        <v>61067346.273020007</v>
      </c>
      <c r="D41" s="1">
        <f t="shared" ref="D41:AG41" si="14">SUM(D39:D40)</f>
        <v>21656364.929794446</v>
      </c>
      <c r="E41" s="1">
        <f t="shared" si="14"/>
        <v>5396211.1167858364</v>
      </c>
      <c r="F41" s="1">
        <f t="shared" si="14"/>
        <v>0</v>
      </c>
      <c r="G41" s="1">
        <f t="shared" si="14"/>
        <v>24018916.495839998</v>
      </c>
      <c r="H41" s="1">
        <f t="shared" si="14"/>
        <v>33110668.60978847</v>
      </c>
      <c r="I41" s="1">
        <f t="shared" si="14"/>
        <v>464646.2972420837</v>
      </c>
      <c r="J41" s="1">
        <f t="shared" si="14"/>
        <v>10266020.686154742</v>
      </c>
      <c r="K41" s="1">
        <f t="shared" si="14"/>
        <v>0</v>
      </c>
      <c r="L41" s="1">
        <f t="shared" si="14"/>
        <v>0</v>
      </c>
      <c r="M41" s="1">
        <f t="shared" si="14"/>
        <v>0</v>
      </c>
      <c r="N41" s="1">
        <f t="shared" si="14"/>
        <v>0</v>
      </c>
      <c r="O41" s="1">
        <f t="shared" si="14"/>
        <v>0</v>
      </c>
      <c r="P41" s="1">
        <f t="shared" si="14"/>
        <v>0</v>
      </c>
      <c r="Q41" s="1">
        <f t="shared" si="14"/>
        <v>0</v>
      </c>
      <c r="R41" s="1">
        <f t="shared" si="14"/>
        <v>2648416.4553032978</v>
      </c>
      <c r="S41" s="1">
        <f t="shared" si="14"/>
        <v>1625655</v>
      </c>
      <c r="T41" s="1">
        <f t="shared" si="14"/>
        <v>5799750</v>
      </c>
      <c r="U41" s="1">
        <f t="shared" si="14"/>
        <v>0</v>
      </c>
      <c r="V41" s="1">
        <f t="shared" si="14"/>
        <v>0</v>
      </c>
      <c r="W41" s="1">
        <f t="shared" si="14"/>
        <v>1391000</v>
      </c>
      <c r="X41" s="1">
        <f t="shared" si="14"/>
        <v>0</v>
      </c>
      <c r="Y41" s="1">
        <f t="shared" si="14"/>
        <v>0</v>
      </c>
      <c r="Z41" s="1">
        <f t="shared" si="14"/>
        <v>0</v>
      </c>
      <c r="AA41" s="1">
        <f t="shared" si="14"/>
        <v>0</v>
      </c>
      <c r="AB41" s="1">
        <f t="shared" si="14"/>
        <v>0</v>
      </c>
      <c r="AC41" s="1">
        <f t="shared" si="14"/>
        <v>23067835.495839998</v>
      </c>
      <c r="AD41" s="1">
        <f t="shared" si="14"/>
        <v>0</v>
      </c>
      <c r="AE41" s="1">
        <f t="shared" si="14"/>
        <v>0</v>
      </c>
      <c r="AF41" s="1">
        <f t="shared" si="14"/>
        <v>5998573.111111111</v>
      </c>
      <c r="AG41" s="1">
        <f t="shared" si="14"/>
        <v>0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2"/>
  <sheetViews>
    <sheetView zoomScale="120" zoomScaleNormal="120" workbookViewId="0">
      <pane xSplit="2" ySplit="12" topLeftCell="C14" activePane="bottomRight" state="frozen"/>
      <selection pane="topRight" activeCell="C1" sqref="C1"/>
      <selection pane="bottomLeft" activeCell="A13" sqref="A13"/>
      <selection pane="bottomRight" activeCell="C16" sqref="C16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88671875" style="1" bestFit="1" customWidth="1"/>
    <col min="4" max="5" width="13.88671875" style="1" bestFit="1" customWidth="1"/>
    <col min="6" max="6" width="10.88671875" style="1" bestFit="1" customWidth="1"/>
    <col min="7" max="7" width="13.5546875" style="1" bestFit="1" customWidth="1"/>
    <col min="8" max="8" width="13.88671875" style="1" bestFit="1" customWidth="1"/>
    <col min="9" max="9" width="12.88671875" style="1" bestFit="1" customWidth="1"/>
    <col min="10" max="10" width="13.33203125" style="1" bestFit="1" customWidth="1"/>
    <col min="11" max="16" width="11.44140625" style="1"/>
    <col min="17" max="17" width="11.33203125" style="1" bestFit="1" customWidth="1"/>
    <col min="18" max="19" width="13.33203125" style="1" bestFit="1" customWidth="1"/>
    <col min="20" max="20" width="13.109375" style="1" bestFit="1" customWidth="1"/>
    <col min="21" max="21" width="9.5546875" style="1" bestFit="1" customWidth="1"/>
    <col min="22" max="22" width="14.33203125" style="1" bestFit="1" customWidth="1"/>
    <col min="23" max="23" width="14" style="1" bestFit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109375" style="1" bestFit="1" customWidth="1"/>
    <col min="30" max="30" width="11.33203125" style="1" bestFit="1" customWidth="1"/>
    <col min="31" max="31" width="10" style="1" bestFit="1" customWidth="1"/>
    <col min="32" max="32" width="13.33203125" style="1" bestFit="1" customWidth="1"/>
    <col min="33" max="33" width="9.44140625" style="1" bestFit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4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4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5" spans="1:34" ht="15.6">
      <c r="B5" s="4" t="s">
        <v>118</v>
      </c>
    </row>
    <row r="6" spans="1:34" ht="15.6">
      <c r="B6" s="4"/>
    </row>
    <row r="7" spans="1:34" ht="16.2" thickBot="1">
      <c r="B7" s="4"/>
    </row>
    <row r="8" spans="1:34" ht="15" thickBot="1">
      <c r="A8" s="94" t="s">
        <v>114</v>
      </c>
      <c r="B8" s="95"/>
      <c r="C8" s="96"/>
      <c r="D8" s="96"/>
      <c r="E8" s="96"/>
      <c r="F8" s="96"/>
      <c r="G8" s="96"/>
      <c r="H8" s="96"/>
      <c r="I8" s="97"/>
    </row>
    <row r="9" spans="1:34" ht="15.75" customHeight="1" thickBot="1">
      <c r="A9" s="48"/>
      <c r="B9" s="49"/>
      <c r="C9" s="98" t="s">
        <v>115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59"/>
    </row>
    <row r="10" spans="1:34" ht="15" customHeight="1">
      <c r="A10" s="50"/>
      <c r="B10" s="51"/>
      <c r="C10" s="89" t="s">
        <v>3</v>
      </c>
      <c r="D10" s="99"/>
      <c r="E10" s="100" t="s">
        <v>4</v>
      </c>
      <c r="F10" s="89"/>
      <c r="G10" s="89"/>
      <c r="H10" s="89"/>
      <c r="I10" s="99"/>
      <c r="J10" s="100" t="s">
        <v>5</v>
      </c>
      <c r="K10" s="89"/>
      <c r="L10" s="89"/>
      <c r="M10" s="89"/>
      <c r="N10" s="89"/>
      <c r="O10" s="89"/>
      <c r="P10" s="89"/>
      <c r="Q10" s="88" t="s">
        <v>6</v>
      </c>
      <c r="R10" s="90"/>
      <c r="S10" s="88" t="s">
        <v>7</v>
      </c>
      <c r="T10" s="89"/>
      <c r="U10" s="89"/>
      <c r="V10" s="90"/>
      <c r="W10" s="88" t="s">
        <v>8</v>
      </c>
      <c r="X10" s="89"/>
      <c r="Y10" s="89"/>
      <c r="Z10" s="89"/>
      <c r="AA10" s="89"/>
      <c r="AB10" s="89"/>
      <c r="AC10" s="89"/>
      <c r="AD10" s="90"/>
      <c r="AE10" s="91" t="s">
        <v>9</v>
      </c>
      <c r="AF10" s="92"/>
      <c r="AG10" s="92"/>
      <c r="AH10" s="60"/>
    </row>
    <row r="11" spans="1:34" ht="15" thickBot="1">
      <c r="A11" s="52"/>
      <c r="B11" s="53"/>
      <c r="C11" s="4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8" t="s">
        <v>40</v>
      </c>
      <c r="AH11" s="61"/>
    </row>
    <row r="12" spans="1:34" s="9" customFormat="1" ht="51.6" thickBot="1">
      <c r="A12" s="55" t="s">
        <v>0</v>
      </c>
      <c r="B12" s="56" t="s">
        <v>2</v>
      </c>
      <c r="C12" s="5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65" t="s">
        <v>1</v>
      </c>
    </row>
    <row r="13" spans="1:34" s="12" customFormat="1" ht="27">
      <c r="A13" s="10" t="s">
        <v>72</v>
      </c>
      <c r="B13" s="10" t="s">
        <v>73</v>
      </c>
      <c r="C13" s="68">
        <v>28.07</v>
      </c>
      <c r="D13" s="69">
        <v>2.8</v>
      </c>
      <c r="E13" s="69">
        <v>20.43</v>
      </c>
      <c r="F13" s="69">
        <v>0</v>
      </c>
      <c r="G13" s="69">
        <v>8.11</v>
      </c>
      <c r="H13" s="69">
        <v>6.99</v>
      </c>
      <c r="I13" s="69">
        <v>3.97</v>
      </c>
      <c r="J13" s="69">
        <v>3.34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3.5</v>
      </c>
      <c r="S13" s="69">
        <v>6</v>
      </c>
      <c r="T13" s="69">
        <v>2.6</v>
      </c>
      <c r="U13" s="69">
        <v>0</v>
      </c>
      <c r="V13" s="69">
        <v>0.16</v>
      </c>
      <c r="W13" s="69">
        <v>4.01</v>
      </c>
      <c r="X13" s="69">
        <v>0</v>
      </c>
      <c r="Y13" s="69">
        <v>0</v>
      </c>
      <c r="Z13" s="69">
        <v>0</v>
      </c>
      <c r="AA13" s="69">
        <v>0</v>
      </c>
      <c r="AB13" s="69">
        <v>0</v>
      </c>
      <c r="AC13" s="69">
        <v>7</v>
      </c>
      <c r="AD13" s="70"/>
      <c r="AE13" s="70"/>
      <c r="AF13" s="69">
        <v>3.02</v>
      </c>
      <c r="AG13" s="70"/>
      <c r="AH13" s="66"/>
    </row>
    <row r="14" spans="1:34">
      <c r="A14" s="13" t="s">
        <v>72</v>
      </c>
      <c r="B14" s="13" t="s">
        <v>74</v>
      </c>
      <c r="C14" s="72">
        <f>((C16+C18)*C13)/100</f>
        <v>30782867.75201571</v>
      </c>
      <c r="D14" s="73">
        <f t="shared" ref="D14:AF14" si="0">((D16+D18)*D13)/100</f>
        <v>1092083.9132964688</v>
      </c>
      <c r="E14" s="73">
        <f t="shared" si="0"/>
        <v>5354915.1848445656</v>
      </c>
      <c r="F14" s="73">
        <f t="shared" si="0"/>
        <v>0</v>
      </c>
      <c r="G14" s="73">
        <f t="shared" si="0"/>
        <v>4176047.0855495357</v>
      </c>
      <c r="H14" s="73">
        <f t="shared" si="0"/>
        <v>3498361.0396018033</v>
      </c>
      <c r="I14" s="73">
        <f t="shared" si="0"/>
        <v>170274.47411653172</v>
      </c>
      <c r="J14" s="73">
        <f t="shared" si="0"/>
        <v>838937.14769956167</v>
      </c>
      <c r="K14" s="73">
        <f t="shared" si="0"/>
        <v>0</v>
      </c>
      <c r="L14" s="73">
        <f t="shared" si="0"/>
        <v>0</v>
      </c>
      <c r="M14" s="73">
        <f t="shared" si="0"/>
        <v>0</v>
      </c>
      <c r="N14" s="73">
        <f t="shared" si="0"/>
        <v>0</v>
      </c>
      <c r="O14" s="73">
        <f t="shared" si="0"/>
        <v>0</v>
      </c>
      <c r="P14" s="73">
        <f t="shared" si="0"/>
        <v>0</v>
      </c>
      <c r="Q14" s="73">
        <f t="shared" si="0"/>
        <v>0</v>
      </c>
      <c r="R14" s="73">
        <f t="shared" si="0"/>
        <v>418993.1963475821</v>
      </c>
      <c r="S14" s="73">
        <f t="shared" si="0"/>
        <v>1073705.8845240001</v>
      </c>
      <c r="T14" s="73">
        <f t="shared" si="0"/>
        <v>58483.426822599999</v>
      </c>
      <c r="U14" s="73">
        <f t="shared" si="0"/>
        <v>0</v>
      </c>
      <c r="V14" s="73">
        <f t="shared" si="0"/>
        <v>3037.5793147200002</v>
      </c>
      <c r="W14" s="73">
        <f t="shared" si="0"/>
        <v>696030.90595208004</v>
      </c>
      <c r="X14" s="73">
        <f t="shared" si="0"/>
        <v>0</v>
      </c>
      <c r="Y14" s="73">
        <f t="shared" si="0"/>
        <v>0</v>
      </c>
      <c r="Z14" s="73">
        <f t="shared" si="0"/>
        <v>0</v>
      </c>
      <c r="AA14" s="73">
        <f t="shared" si="0"/>
        <v>0</v>
      </c>
      <c r="AB14" s="73">
        <f t="shared" si="0"/>
        <v>0</v>
      </c>
      <c r="AC14" s="73">
        <f t="shared" si="0"/>
        <v>3037446.5301656001</v>
      </c>
      <c r="AD14" s="73">
        <f t="shared" si="0"/>
        <v>0</v>
      </c>
      <c r="AE14" s="73">
        <f t="shared" si="0"/>
        <v>0</v>
      </c>
      <c r="AF14" s="73">
        <f t="shared" si="0"/>
        <v>396560.99348929554</v>
      </c>
      <c r="AG14" s="73">
        <f>AG13*246446897/100</f>
        <v>0</v>
      </c>
      <c r="AH14" s="14">
        <f t="shared" ref="AH14:AH32" si="1">SUM(C14:AG14)</f>
        <v>51597745.113740064</v>
      </c>
    </row>
    <row r="15" spans="1:34" ht="27">
      <c r="A15" s="14" t="s">
        <v>75</v>
      </c>
      <c r="B15" s="16" t="s">
        <v>76</v>
      </c>
      <c r="C15" s="74">
        <f>+C16+C18-C14</f>
        <v>78881784.018613815</v>
      </c>
      <c r="D15" s="75">
        <f t="shared" ref="D15:AF15" si="2">+D16+D18-D14</f>
        <v>37910912.99014885</v>
      </c>
      <c r="E15" s="75">
        <f t="shared" si="2"/>
        <v>20856123.409597754</v>
      </c>
      <c r="F15" s="75">
        <f t="shared" si="2"/>
        <v>0</v>
      </c>
      <c r="G15" s="75">
        <f t="shared" si="2"/>
        <v>47316518.704210468</v>
      </c>
      <c r="H15" s="75">
        <f t="shared" si="2"/>
        <v>46549722.502627142</v>
      </c>
      <c r="I15" s="75">
        <f t="shared" si="2"/>
        <v>4118755.1006071889</v>
      </c>
      <c r="J15" s="75">
        <f t="shared" si="2"/>
        <v>24278941.525940012</v>
      </c>
      <c r="K15" s="75">
        <f t="shared" si="2"/>
        <v>0</v>
      </c>
      <c r="L15" s="75">
        <f t="shared" si="2"/>
        <v>0</v>
      </c>
      <c r="M15" s="75">
        <f t="shared" si="2"/>
        <v>0</v>
      </c>
      <c r="N15" s="75">
        <f t="shared" si="2"/>
        <v>0</v>
      </c>
      <c r="O15" s="75">
        <f t="shared" si="2"/>
        <v>0</v>
      </c>
      <c r="P15" s="75">
        <f t="shared" si="2"/>
        <v>0</v>
      </c>
      <c r="Q15" s="75">
        <f t="shared" si="2"/>
        <v>0</v>
      </c>
      <c r="R15" s="75">
        <f t="shared" si="2"/>
        <v>11552240.985011907</v>
      </c>
      <c r="S15" s="75">
        <f t="shared" si="2"/>
        <v>16821392.190876003</v>
      </c>
      <c r="T15" s="75">
        <f t="shared" si="2"/>
        <v>2190879.1432774002</v>
      </c>
      <c r="U15" s="75">
        <f t="shared" si="2"/>
        <v>0</v>
      </c>
      <c r="V15" s="75">
        <f t="shared" si="2"/>
        <v>1895449.4923852801</v>
      </c>
      <c r="W15" s="75">
        <f t="shared" si="2"/>
        <v>16661348.294847922</v>
      </c>
      <c r="X15" s="75">
        <f t="shared" si="2"/>
        <v>0</v>
      </c>
      <c r="Y15" s="75">
        <f t="shared" si="2"/>
        <v>0</v>
      </c>
      <c r="Z15" s="75">
        <f t="shared" si="2"/>
        <v>0</v>
      </c>
      <c r="AA15" s="75">
        <f t="shared" si="2"/>
        <v>0</v>
      </c>
      <c r="AB15" s="75">
        <f t="shared" si="2"/>
        <v>0</v>
      </c>
      <c r="AC15" s="75">
        <f t="shared" si="2"/>
        <v>40354646.757914402</v>
      </c>
      <c r="AD15" s="75">
        <f t="shared" si="2"/>
        <v>0</v>
      </c>
      <c r="AE15" s="75">
        <f t="shared" si="2"/>
        <v>0</v>
      </c>
      <c r="AF15" s="75">
        <f t="shared" si="2"/>
        <v>12734597.731321815</v>
      </c>
      <c r="AG15" s="75">
        <f t="shared" ref="AG15" si="3">+AG16+AG18+AG19</f>
        <v>0</v>
      </c>
      <c r="AH15" s="14">
        <f t="shared" si="1"/>
        <v>362123312.84737992</v>
      </c>
    </row>
    <row r="16" spans="1:34" s="19" customFormat="1">
      <c r="A16" s="17" t="s">
        <v>77</v>
      </c>
      <c r="B16" s="18" t="s">
        <v>78</v>
      </c>
      <c r="C16" s="72">
        <v>101801281.22612953</v>
      </c>
      <c r="D16" s="73">
        <v>37229822.509745315</v>
      </c>
      <c r="E16" s="73">
        <v>14325131.08614232</v>
      </c>
      <c r="F16" s="73">
        <v>0</v>
      </c>
      <c r="G16" s="73">
        <v>46743215.293559998</v>
      </c>
      <c r="H16" s="73">
        <v>44816279.235728942</v>
      </c>
      <c r="I16" s="73">
        <v>2515855.1810237207</v>
      </c>
      <c r="J16" s="73">
        <v>15988850.081339575</v>
      </c>
      <c r="K16" s="73">
        <v>0</v>
      </c>
      <c r="L16" s="73">
        <v>0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4371020.2606594879</v>
      </c>
      <c r="S16" s="73">
        <v>14850000</v>
      </c>
      <c r="T16" s="73">
        <v>0</v>
      </c>
      <c r="U16" s="73">
        <v>0</v>
      </c>
      <c r="V16" s="73">
        <v>0</v>
      </c>
      <c r="W16" s="73">
        <v>14400000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41412152.975680001</v>
      </c>
      <c r="AD16" s="73">
        <v>0</v>
      </c>
      <c r="AE16" s="73">
        <v>0</v>
      </c>
      <c r="AF16" s="73">
        <v>12611111.11111111</v>
      </c>
      <c r="AG16" s="73">
        <v>0</v>
      </c>
      <c r="AH16" s="14">
        <f t="shared" si="1"/>
        <v>351064718.96111995</v>
      </c>
    </row>
    <row r="17" spans="1:34" s="22" customFormat="1">
      <c r="A17" s="20" t="s">
        <v>79</v>
      </c>
      <c r="B17" s="20" t="s">
        <v>80</v>
      </c>
      <c r="C17" s="76">
        <v>12.55</v>
      </c>
      <c r="D17" s="77">
        <v>2.83</v>
      </c>
      <c r="E17" s="77">
        <v>18.97</v>
      </c>
      <c r="F17" s="77"/>
      <c r="G17" s="77">
        <v>7.58</v>
      </c>
      <c r="H17" s="77">
        <v>8.35</v>
      </c>
      <c r="I17" s="77">
        <v>2.83</v>
      </c>
      <c r="J17" s="77">
        <v>14.57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12.13</v>
      </c>
      <c r="S17" s="77">
        <v>4.8600000000000003</v>
      </c>
      <c r="T17" s="77">
        <v>3.59</v>
      </c>
      <c r="U17" s="77">
        <v>0</v>
      </c>
      <c r="V17" s="77">
        <v>3.03</v>
      </c>
      <c r="W17" s="77">
        <v>4.72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3.16</v>
      </c>
      <c r="AD17" s="77">
        <v>0</v>
      </c>
      <c r="AE17" s="77">
        <v>0</v>
      </c>
      <c r="AF17" s="77">
        <v>0.83</v>
      </c>
      <c r="AG17" s="77">
        <v>0</v>
      </c>
      <c r="AH17" s="41"/>
    </row>
    <row r="18" spans="1:34" s="19" customFormat="1">
      <c r="A18" s="23" t="s">
        <v>81</v>
      </c>
      <c r="B18" s="23" t="s">
        <v>82</v>
      </c>
      <c r="C18" s="72">
        <f>C17*62656339/100</f>
        <v>7863370.5445000008</v>
      </c>
      <c r="D18" s="73">
        <f t="shared" ref="D18:AF18" si="4">D17*62656339/100</f>
        <v>1773174.3937000001</v>
      </c>
      <c r="E18" s="73">
        <f t="shared" si="4"/>
        <v>11885907.508299999</v>
      </c>
      <c r="F18" s="73">
        <f t="shared" si="4"/>
        <v>0</v>
      </c>
      <c r="G18" s="73">
        <f t="shared" si="4"/>
        <v>4749350.4961999999</v>
      </c>
      <c r="H18" s="73">
        <f t="shared" si="4"/>
        <v>5231804.3064999999</v>
      </c>
      <c r="I18" s="73">
        <f t="shared" si="4"/>
        <v>1773174.3937000001</v>
      </c>
      <c r="J18" s="73">
        <f t="shared" si="4"/>
        <v>9129028.5922999997</v>
      </c>
      <c r="K18" s="73">
        <f t="shared" si="4"/>
        <v>0</v>
      </c>
      <c r="L18" s="73">
        <f t="shared" si="4"/>
        <v>0</v>
      </c>
      <c r="M18" s="73">
        <f t="shared" si="4"/>
        <v>0</v>
      </c>
      <c r="N18" s="73">
        <f t="shared" si="4"/>
        <v>0</v>
      </c>
      <c r="O18" s="73">
        <f t="shared" si="4"/>
        <v>0</v>
      </c>
      <c r="P18" s="73">
        <f t="shared" si="4"/>
        <v>0</v>
      </c>
      <c r="Q18" s="73">
        <f t="shared" si="4"/>
        <v>0</v>
      </c>
      <c r="R18" s="73">
        <f t="shared" si="4"/>
        <v>7600213.9207000006</v>
      </c>
      <c r="S18" s="73">
        <f t="shared" si="4"/>
        <v>3045098.0754000004</v>
      </c>
      <c r="T18" s="73">
        <f t="shared" si="4"/>
        <v>2249362.5701000001</v>
      </c>
      <c r="U18" s="73">
        <f t="shared" si="4"/>
        <v>0</v>
      </c>
      <c r="V18" s="73">
        <f t="shared" si="4"/>
        <v>1898487.0717</v>
      </c>
      <c r="W18" s="73">
        <f t="shared" si="4"/>
        <v>2957379.2007999998</v>
      </c>
      <c r="X18" s="73">
        <f t="shared" si="4"/>
        <v>0</v>
      </c>
      <c r="Y18" s="73">
        <f t="shared" si="4"/>
        <v>0</v>
      </c>
      <c r="Z18" s="73">
        <f t="shared" si="4"/>
        <v>0</v>
      </c>
      <c r="AA18" s="73">
        <f t="shared" si="4"/>
        <v>0</v>
      </c>
      <c r="AB18" s="73">
        <f t="shared" si="4"/>
        <v>0</v>
      </c>
      <c r="AC18" s="73">
        <f t="shared" si="4"/>
        <v>1979940.3124000002</v>
      </c>
      <c r="AD18" s="73">
        <f t="shared" si="4"/>
        <v>0</v>
      </c>
      <c r="AE18" s="73">
        <f t="shared" si="4"/>
        <v>0</v>
      </c>
      <c r="AF18" s="73">
        <f t="shared" si="4"/>
        <v>520047.61369999999</v>
      </c>
      <c r="AG18" s="73">
        <f>AG17*162536325/100</f>
        <v>0</v>
      </c>
      <c r="AH18" s="14">
        <f t="shared" si="1"/>
        <v>62656339</v>
      </c>
    </row>
    <row r="19" spans="1:34" s="19" customFormat="1">
      <c r="A19" s="42" t="s">
        <v>83</v>
      </c>
      <c r="B19" s="43" t="s">
        <v>84</v>
      </c>
      <c r="C19" s="78">
        <f>+C20</f>
        <v>15036342.149</v>
      </c>
      <c r="D19" s="79">
        <f t="shared" ref="D19:AG19" si="5">+D20</f>
        <v>3715550.9233999997</v>
      </c>
      <c r="E19" s="79">
        <f t="shared" si="5"/>
        <v>2685696.3406000002</v>
      </c>
      <c r="F19" s="79">
        <f t="shared" si="5"/>
        <v>0</v>
      </c>
      <c r="G19" s="79">
        <f t="shared" si="5"/>
        <v>3935074.9284000001</v>
      </c>
      <c r="H19" s="79">
        <f t="shared" si="5"/>
        <v>1182159.433</v>
      </c>
      <c r="I19" s="79">
        <f t="shared" si="5"/>
        <v>400660.02340000006</v>
      </c>
      <c r="J19" s="79">
        <f t="shared" si="5"/>
        <v>5377652.9286000002</v>
      </c>
      <c r="K19" s="79">
        <f t="shared" si="5"/>
        <v>0</v>
      </c>
      <c r="L19" s="79">
        <f t="shared" si="5"/>
        <v>0</v>
      </c>
      <c r="M19" s="79">
        <f t="shared" si="5"/>
        <v>0</v>
      </c>
      <c r="N19" s="79">
        <f t="shared" si="5"/>
        <v>0</v>
      </c>
      <c r="O19" s="79">
        <f t="shared" si="5"/>
        <v>0</v>
      </c>
      <c r="P19" s="79">
        <f t="shared" si="5"/>
        <v>0</v>
      </c>
      <c r="Q19" s="79">
        <f t="shared" si="5"/>
        <v>0</v>
      </c>
      <c r="R19" s="79">
        <f t="shared" si="5"/>
        <v>1717316.6374000001</v>
      </c>
      <c r="S19" s="79">
        <f t="shared" si="5"/>
        <v>6530365.2627999997</v>
      </c>
      <c r="T19" s="79">
        <f t="shared" si="5"/>
        <v>2611068.7681999998</v>
      </c>
      <c r="U19" s="79">
        <f t="shared" si="5"/>
        <v>0</v>
      </c>
      <c r="V19" s="79">
        <f t="shared" si="5"/>
        <v>428975.2194</v>
      </c>
      <c r="W19" s="79">
        <f t="shared" si="5"/>
        <v>668238.62559999991</v>
      </c>
      <c r="X19" s="79">
        <f t="shared" si="5"/>
        <v>0</v>
      </c>
      <c r="Y19" s="79">
        <f t="shared" si="5"/>
        <v>0</v>
      </c>
      <c r="Z19" s="79">
        <f t="shared" si="5"/>
        <v>0</v>
      </c>
      <c r="AA19" s="79">
        <f t="shared" si="5"/>
        <v>0</v>
      </c>
      <c r="AB19" s="79">
        <f t="shared" si="5"/>
        <v>0</v>
      </c>
      <c r="AC19" s="79">
        <f t="shared" si="5"/>
        <v>46855852.696800001</v>
      </c>
      <c r="AD19" s="80">
        <f t="shared" si="5"/>
        <v>0</v>
      </c>
      <c r="AE19" s="80">
        <f t="shared" si="5"/>
        <v>0</v>
      </c>
      <c r="AF19" s="79">
        <f t="shared" si="5"/>
        <v>117508.0634</v>
      </c>
      <c r="AG19" s="80">
        <f t="shared" si="5"/>
        <v>0</v>
      </c>
      <c r="AH19" s="14">
        <f t="shared" si="1"/>
        <v>91262462</v>
      </c>
    </row>
    <row r="20" spans="1:34" s="19" customFormat="1">
      <c r="A20" s="42" t="s">
        <v>85</v>
      </c>
      <c r="B20" s="43" t="s">
        <v>86</v>
      </c>
      <c r="C20" s="82">
        <f>+C21+C30</f>
        <v>15036342.149</v>
      </c>
      <c r="D20" s="83">
        <f t="shared" ref="D20:AG20" si="6">+D21+D30</f>
        <v>3715550.9233999997</v>
      </c>
      <c r="E20" s="83">
        <f t="shared" si="6"/>
        <v>2685696.3406000002</v>
      </c>
      <c r="F20" s="83">
        <f t="shared" si="6"/>
        <v>0</v>
      </c>
      <c r="G20" s="83">
        <f t="shared" si="6"/>
        <v>3935074.9284000001</v>
      </c>
      <c r="H20" s="83">
        <f t="shared" si="6"/>
        <v>1182159.433</v>
      </c>
      <c r="I20" s="83">
        <f t="shared" si="6"/>
        <v>400660.02340000006</v>
      </c>
      <c r="J20" s="83">
        <f t="shared" si="6"/>
        <v>5377652.9286000002</v>
      </c>
      <c r="K20" s="83">
        <f t="shared" si="6"/>
        <v>0</v>
      </c>
      <c r="L20" s="83">
        <f t="shared" si="6"/>
        <v>0</v>
      </c>
      <c r="M20" s="83">
        <f t="shared" si="6"/>
        <v>0</v>
      </c>
      <c r="N20" s="83">
        <f t="shared" si="6"/>
        <v>0</v>
      </c>
      <c r="O20" s="83">
        <f t="shared" si="6"/>
        <v>0</v>
      </c>
      <c r="P20" s="83">
        <f t="shared" si="6"/>
        <v>0</v>
      </c>
      <c r="Q20" s="83">
        <f t="shared" si="6"/>
        <v>0</v>
      </c>
      <c r="R20" s="83">
        <f t="shared" si="6"/>
        <v>1717316.6374000001</v>
      </c>
      <c r="S20" s="83">
        <f t="shared" si="6"/>
        <v>6530365.2627999997</v>
      </c>
      <c r="T20" s="83">
        <f t="shared" si="6"/>
        <v>2611068.7681999998</v>
      </c>
      <c r="U20" s="83">
        <f t="shared" si="6"/>
        <v>0</v>
      </c>
      <c r="V20" s="83">
        <f t="shared" si="6"/>
        <v>428975.2194</v>
      </c>
      <c r="W20" s="83">
        <f t="shared" si="6"/>
        <v>668238.62559999991</v>
      </c>
      <c r="X20" s="83">
        <f t="shared" si="6"/>
        <v>0</v>
      </c>
      <c r="Y20" s="83">
        <f t="shared" si="6"/>
        <v>0</v>
      </c>
      <c r="Z20" s="83">
        <f t="shared" si="6"/>
        <v>0</v>
      </c>
      <c r="AA20" s="83">
        <f t="shared" si="6"/>
        <v>0</v>
      </c>
      <c r="AB20" s="83">
        <f t="shared" si="6"/>
        <v>0</v>
      </c>
      <c r="AC20" s="83">
        <f t="shared" si="6"/>
        <v>46855852.696800001</v>
      </c>
      <c r="AD20" s="81">
        <f t="shared" si="6"/>
        <v>0</v>
      </c>
      <c r="AE20" s="81">
        <f t="shared" si="6"/>
        <v>0</v>
      </c>
      <c r="AF20" s="83">
        <f t="shared" si="6"/>
        <v>117508.0634</v>
      </c>
      <c r="AG20" s="81">
        <f t="shared" si="6"/>
        <v>0</v>
      </c>
      <c r="AH20" s="14">
        <f t="shared" si="1"/>
        <v>91262462</v>
      </c>
    </row>
    <row r="21" spans="1:34" s="19" customFormat="1">
      <c r="A21" s="44" t="s">
        <v>87</v>
      </c>
      <c r="B21" s="45" t="s">
        <v>88</v>
      </c>
      <c r="C21" s="82">
        <f>C22+C23+C24+C25+C26+C27+C28+C29</f>
        <v>15036342.149</v>
      </c>
      <c r="D21" s="83">
        <f t="shared" ref="D21:AC21" si="7">D22+D23+D24+D25+D26+D27+D28+D29</f>
        <v>3715550.9233999997</v>
      </c>
      <c r="E21" s="83">
        <f t="shared" si="7"/>
        <v>2685696.3406000002</v>
      </c>
      <c r="F21" s="83">
        <f t="shared" si="7"/>
        <v>0</v>
      </c>
      <c r="G21" s="83">
        <f t="shared" si="7"/>
        <v>3935074.9284000001</v>
      </c>
      <c r="H21" s="83">
        <f t="shared" si="7"/>
        <v>1182159.433</v>
      </c>
      <c r="I21" s="83">
        <f t="shared" si="7"/>
        <v>400660.02340000006</v>
      </c>
      <c r="J21" s="83">
        <f t="shared" si="7"/>
        <v>5377652.9286000002</v>
      </c>
      <c r="K21" s="83">
        <f t="shared" si="7"/>
        <v>0</v>
      </c>
      <c r="L21" s="83">
        <f t="shared" si="7"/>
        <v>0</v>
      </c>
      <c r="M21" s="83">
        <f t="shared" si="7"/>
        <v>0</v>
      </c>
      <c r="N21" s="83">
        <f t="shared" si="7"/>
        <v>0</v>
      </c>
      <c r="O21" s="83">
        <f t="shared" si="7"/>
        <v>0</v>
      </c>
      <c r="P21" s="83">
        <f t="shared" si="7"/>
        <v>0</v>
      </c>
      <c r="Q21" s="83">
        <f t="shared" si="7"/>
        <v>0</v>
      </c>
      <c r="R21" s="83">
        <f t="shared" si="7"/>
        <v>1717316.6374000001</v>
      </c>
      <c r="S21" s="83">
        <f t="shared" si="7"/>
        <v>6530365.2627999997</v>
      </c>
      <c r="T21" s="83">
        <f t="shared" si="7"/>
        <v>2611068.7681999998</v>
      </c>
      <c r="U21" s="83">
        <f t="shared" si="7"/>
        <v>0</v>
      </c>
      <c r="V21" s="83">
        <f t="shared" si="7"/>
        <v>428975.2194</v>
      </c>
      <c r="W21" s="83">
        <f t="shared" si="7"/>
        <v>668238.62559999991</v>
      </c>
      <c r="X21" s="83">
        <f t="shared" si="7"/>
        <v>0</v>
      </c>
      <c r="Y21" s="83">
        <f t="shared" si="7"/>
        <v>0</v>
      </c>
      <c r="Z21" s="83">
        <f t="shared" si="7"/>
        <v>0</v>
      </c>
      <c r="AA21" s="83">
        <f t="shared" si="7"/>
        <v>0</v>
      </c>
      <c r="AB21" s="83">
        <f t="shared" si="7"/>
        <v>0</v>
      </c>
      <c r="AC21" s="83">
        <f t="shared" si="7"/>
        <v>46855852.696800001</v>
      </c>
      <c r="AD21" s="81">
        <f>SUM(AD22:AD29)</f>
        <v>0</v>
      </c>
      <c r="AE21" s="81">
        <f>SUM(AE22:AE29)</f>
        <v>0</v>
      </c>
      <c r="AF21" s="83">
        <f>AF22+AF23+AF24+AF25+AF26+AF27+AF28+AF29</f>
        <v>117508.0634</v>
      </c>
      <c r="AG21" s="81">
        <f>SUM(AG22:AG29)</f>
        <v>0</v>
      </c>
      <c r="AH21" s="14">
        <f t="shared" si="1"/>
        <v>91262462</v>
      </c>
    </row>
    <row r="22" spans="1:34">
      <c r="A22" s="17" t="s">
        <v>89</v>
      </c>
      <c r="B22" s="25" t="s">
        <v>90</v>
      </c>
      <c r="C22" s="76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14">
        <f t="shared" si="1"/>
        <v>0</v>
      </c>
    </row>
    <row r="23" spans="1:34">
      <c r="A23" s="14" t="s">
        <v>91</v>
      </c>
      <c r="B23" s="26" t="s">
        <v>92</v>
      </c>
      <c r="C23" s="74">
        <f>20*66297818/100</f>
        <v>13259563.6</v>
      </c>
      <c r="D23" s="75">
        <f>5*66297818/100</f>
        <v>3314890.9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f>5*66297818/100</f>
        <v>3314890.9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75">
        <v>0</v>
      </c>
      <c r="AC23" s="75">
        <f>70*66297818/100</f>
        <v>46408472.600000001</v>
      </c>
      <c r="AD23" s="75">
        <v>0</v>
      </c>
      <c r="AE23" s="75">
        <v>0</v>
      </c>
      <c r="AF23" s="75">
        <v>0</v>
      </c>
      <c r="AG23" s="75">
        <v>0</v>
      </c>
      <c r="AH23" s="14">
        <f t="shared" si="1"/>
        <v>66297818</v>
      </c>
    </row>
    <row r="24" spans="1:34">
      <c r="A24" s="14" t="s">
        <v>93</v>
      </c>
      <c r="B24" s="26" t="s">
        <v>94</v>
      </c>
      <c r="C24" s="76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  <c r="AH24" s="14">
        <f t="shared" si="1"/>
        <v>0</v>
      </c>
    </row>
    <row r="25" spans="1:34">
      <c r="A25" s="17" t="s">
        <v>95</v>
      </c>
      <c r="B25" s="25" t="s">
        <v>96</v>
      </c>
      <c r="C25" s="74">
        <v>0</v>
      </c>
      <c r="D25" s="75">
        <v>0</v>
      </c>
      <c r="E25" s="75">
        <v>0</v>
      </c>
      <c r="F25" s="75">
        <v>0</v>
      </c>
      <c r="G25" s="75">
        <v>2861929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0</v>
      </c>
      <c r="S25" s="75">
        <v>5842306</v>
      </c>
      <c r="T25" s="75">
        <v>2102811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14">
        <f t="shared" si="1"/>
        <v>10807046</v>
      </c>
    </row>
    <row r="26" spans="1:34">
      <c r="A26" s="14" t="s">
        <v>97</v>
      </c>
      <c r="B26" s="26" t="s">
        <v>98</v>
      </c>
      <c r="C26" s="74">
        <f>C17*14157598/100</f>
        <v>1776778.5490000001</v>
      </c>
      <c r="D26" s="75">
        <f t="shared" ref="D26:AF26" si="8">D17*14157598/100</f>
        <v>400660.02340000006</v>
      </c>
      <c r="E26" s="75">
        <f t="shared" si="8"/>
        <v>2685696.3406000002</v>
      </c>
      <c r="F26" s="75">
        <f t="shared" si="8"/>
        <v>0</v>
      </c>
      <c r="G26" s="75">
        <f t="shared" si="8"/>
        <v>1073145.9284000001</v>
      </c>
      <c r="H26" s="75">
        <f t="shared" si="8"/>
        <v>1182159.433</v>
      </c>
      <c r="I26" s="75">
        <f t="shared" si="8"/>
        <v>400660.02340000006</v>
      </c>
      <c r="J26" s="75">
        <f t="shared" si="8"/>
        <v>2062762.0286000001</v>
      </c>
      <c r="K26" s="75">
        <f t="shared" si="8"/>
        <v>0</v>
      </c>
      <c r="L26" s="75">
        <f t="shared" si="8"/>
        <v>0</v>
      </c>
      <c r="M26" s="75">
        <f t="shared" si="8"/>
        <v>0</v>
      </c>
      <c r="N26" s="75">
        <f t="shared" si="8"/>
        <v>0</v>
      </c>
      <c r="O26" s="75">
        <f t="shared" si="8"/>
        <v>0</v>
      </c>
      <c r="P26" s="75">
        <f t="shared" si="8"/>
        <v>0</v>
      </c>
      <c r="Q26" s="75">
        <f t="shared" si="8"/>
        <v>0</v>
      </c>
      <c r="R26" s="75">
        <f t="shared" si="8"/>
        <v>1717316.6374000001</v>
      </c>
      <c r="S26" s="75">
        <f t="shared" si="8"/>
        <v>688059.26280000003</v>
      </c>
      <c r="T26" s="75">
        <f t="shared" si="8"/>
        <v>508257.76819999999</v>
      </c>
      <c r="U26" s="75">
        <f t="shared" si="8"/>
        <v>0</v>
      </c>
      <c r="V26" s="75">
        <f t="shared" si="8"/>
        <v>428975.2194</v>
      </c>
      <c r="W26" s="75">
        <f t="shared" si="8"/>
        <v>668238.62559999991</v>
      </c>
      <c r="X26" s="75">
        <f t="shared" si="8"/>
        <v>0</v>
      </c>
      <c r="Y26" s="75">
        <f t="shared" si="8"/>
        <v>0</v>
      </c>
      <c r="Z26" s="75">
        <f t="shared" si="8"/>
        <v>0</v>
      </c>
      <c r="AA26" s="75">
        <f t="shared" si="8"/>
        <v>0</v>
      </c>
      <c r="AB26" s="75">
        <f t="shared" si="8"/>
        <v>0</v>
      </c>
      <c r="AC26" s="75">
        <f t="shared" si="8"/>
        <v>447380.0968</v>
      </c>
      <c r="AD26" s="75">
        <f t="shared" si="8"/>
        <v>0</v>
      </c>
      <c r="AE26" s="75">
        <f t="shared" si="8"/>
        <v>0</v>
      </c>
      <c r="AF26" s="75">
        <f t="shared" si="8"/>
        <v>117508.0634</v>
      </c>
      <c r="AG26" s="75">
        <v>0</v>
      </c>
      <c r="AH26" s="14">
        <f t="shared" si="1"/>
        <v>14157598.000000004</v>
      </c>
    </row>
    <row r="27" spans="1:34">
      <c r="A27" s="14" t="s">
        <v>99</v>
      </c>
      <c r="B27" s="26" t="s">
        <v>100</v>
      </c>
      <c r="C27" s="76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14">
        <f t="shared" si="1"/>
        <v>0</v>
      </c>
    </row>
    <row r="28" spans="1:34">
      <c r="A28" s="14" t="s">
        <v>101</v>
      </c>
      <c r="B28" s="26" t="s">
        <v>102</v>
      </c>
      <c r="C28" s="76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14">
        <f t="shared" si="1"/>
        <v>0</v>
      </c>
    </row>
    <row r="29" spans="1:34">
      <c r="A29" s="17" t="s">
        <v>103</v>
      </c>
      <c r="B29" s="25" t="s">
        <v>104</v>
      </c>
      <c r="C29" s="76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14">
        <f t="shared" si="1"/>
        <v>0</v>
      </c>
    </row>
    <row r="30" spans="1:34" s="19" customFormat="1">
      <c r="A30" s="44" t="s">
        <v>105</v>
      </c>
      <c r="B30" s="45" t="s">
        <v>106</v>
      </c>
      <c r="C30" s="78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>
        <f>SUM(AD31:AD32)</f>
        <v>0</v>
      </c>
      <c r="AE30" s="80">
        <f>SUM(AE31:AE32)</f>
        <v>0</v>
      </c>
      <c r="AF30" s="73"/>
      <c r="AG30" s="80">
        <f>SUM(AG31:AG32)</f>
        <v>0</v>
      </c>
      <c r="AH30" s="14">
        <f t="shared" si="1"/>
        <v>0</v>
      </c>
    </row>
    <row r="31" spans="1:34" s="31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4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4">
        <f t="shared" si="1"/>
        <v>0</v>
      </c>
    </row>
    <row r="33" spans="1:34" s="34" customFormat="1" ht="15.6">
      <c r="A33" s="32" t="s">
        <v>128</v>
      </c>
      <c r="B33" s="33" t="s">
        <v>111</v>
      </c>
      <c r="C33" s="32">
        <f>+C14+C15+C19</f>
        <v>124700993.91962953</v>
      </c>
      <c r="D33" s="32">
        <f t="shared" ref="D33:AF33" si="9">+D14+D15+D19</f>
        <v>42718547.826845318</v>
      </c>
      <c r="E33" s="32">
        <f t="shared" si="9"/>
        <v>28896734.935042318</v>
      </c>
      <c r="F33" s="32">
        <f t="shared" si="9"/>
        <v>0</v>
      </c>
      <c r="G33" s="32">
        <f t="shared" si="9"/>
        <v>55427640.718160003</v>
      </c>
      <c r="H33" s="32">
        <f t="shared" si="9"/>
        <v>51230242.975228943</v>
      </c>
      <c r="I33" s="32">
        <f t="shared" si="9"/>
        <v>4689689.5981237208</v>
      </c>
      <c r="J33" s="32">
        <f t="shared" si="9"/>
        <v>30495531.602239572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32">
        <f t="shared" si="9"/>
        <v>0</v>
      </c>
      <c r="O33" s="32">
        <f t="shared" si="9"/>
        <v>0</v>
      </c>
      <c r="P33" s="32">
        <f t="shared" si="9"/>
        <v>0</v>
      </c>
      <c r="Q33" s="32">
        <f t="shared" si="9"/>
        <v>0</v>
      </c>
      <c r="R33" s="32">
        <f t="shared" si="9"/>
        <v>13688550.818759488</v>
      </c>
      <c r="S33" s="32">
        <f t="shared" si="9"/>
        <v>24425463.338200003</v>
      </c>
      <c r="T33" s="32">
        <f t="shared" si="9"/>
        <v>4860431.3382999999</v>
      </c>
      <c r="U33" s="32">
        <f t="shared" si="9"/>
        <v>0</v>
      </c>
      <c r="V33" s="32">
        <f t="shared" si="9"/>
        <v>2327462.2911</v>
      </c>
      <c r="W33" s="32">
        <f t="shared" si="9"/>
        <v>18025617.826400001</v>
      </c>
      <c r="X33" s="32">
        <f t="shared" si="9"/>
        <v>0</v>
      </c>
      <c r="Y33" s="32">
        <f t="shared" si="9"/>
        <v>0</v>
      </c>
      <c r="Z33" s="32">
        <f t="shared" si="9"/>
        <v>0</v>
      </c>
      <c r="AA33" s="32">
        <f t="shared" si="9"/>
        <v>0</v>
      </c>
      <c r="AB33" s="32">
        <f t="shared" si="9"/>
        <v>0</v>
      </c>
      <c r="AC33" s="32">
        <f t="shared" si="9"/>
        <v>90247945.98488</v>
      </c>
      <c r="AD33" s="32">
        <f t="shared" si="9"/>
        <v>0</v>
      </c>
      <c r="AE33" s="32">
        <f t="shared" si="9"/>
        <v>0</v>
      </c>
      <c r="AF33" s="32">
        <f t="shared" si="9"/>
        <v>13248666.788211111</v>
      </c>
      <c r="AG33" s="32">
        <f t="shared" ref="AG33:AH33" si="10">+AG14+AG15</f>
        <v>0</v>
      </c>
      <c r="AH33" s="32">
        <f t="shared" si="10"/>
        <v>413721057.96112001</v>
      </c>
    </row>
    <row r="34" spans="1:34">
      <c r="B34" s="35"/>
    </row>
    <row r="35" spans="1:34">
      <c r="B35" s="36" t="s">
        <v>126</v>
      </c>
      <c r="C35" s="39">
        <v>1.0625237552261497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124</v>
      </c>
      <c r="C36" s="38">
        <f>+$C$35*C33</f>
        <v>132497768.33991803</v>
      </c>
      <c r="D36" s="38">
        <f t="shared" ref="D36:AH36" si="11">+$C$35*D33</f>
        <v>45389471.854787566</v>
      </c>
      <c r="E36" s="38">
        <f t="shared" si="11"/>
        <v>30703467.316955835</v>
      </c>
      <c r="F36" s="38">
        <f t="shared" si="11"/>
        <v>0</v>
      </c>
      <c r="G36" s="38">
        <f t="shared" si="11"/>
        <v>58893184.959185213</v>
      </c>
      <c r="H36" s="38">
        <f t="shared" si="11"/>
        <v>54433350.147188336</v>
      </c>
      <c r="I36" s="38">
        <f t="shared" si="11"/>
        <v>4982906.6026434293</v>
      </c>
      <c r="J36" s="38">
        <f t="shared" si="11"/>
        <v>32402226.755629312</v>
      </c>
      <c r="K36" s="38">
        <f t="shared" si="11"/>
        <v>0</v>
      </c>
      <c r="L36" s="38">
        <f t="shared" si="11"/>
        <v>0</v>
      </c>
      <c r="M36" s="38">
        <f t="shared" si="11"/>
        <v>0</v>
      </c>
      <c r="N36" s="38">
        <f t="shared" si="11"/>
        <v>0</v>
      </c>
      <c r="O36" s="38">
        <f t="shared" si="11"/>
        <v>0</v>
      </c>
      <c r="P36" s="38">
        <f t="shared" si="11"/>
        <v>0</v>
      </c>
      <c r="Q36" s="38">
        <f t="shared" si="11"/>
        <v>0</v>
      </c>
      <c r="R36" s="38">
        <f t="shared" si="11"/>
        <v>14544410.419552317</v>
      </c>
      <c r="S36" s="38">
        <f t="shared" si="11"/>
        <v>25952635.029242914</v>
      </c>
      <c r="T36" s="38">
        <f t="shared" si="11"/>
        <v>5164323.7575893765</v>
      </c>
      <c r="U36" s="38">
        <f t="shared" si="11"/>
        <v>0</v>
      </c>
      <c r="V36" s="38">
        <f t="shared" si="11"/>
        <v>2472983.9736868301</v>
      </c>
      <c r="W36" s="38">
        <f t="shared" si="11"/>
        <v>19152647.143177956</v>
      </c>
      <c r="X36" s="38">
        <f t="shared" si="11"/>
        <v>0</v>
      </c>
      <c r="Y36" s="38">
        <f t="shared" si="11"/>
        <v>0</v>
      </c>
      <c r="Z36" s="38">
        <f t="shared" si="11"/>
        <v>0</v>
      </c>
      <c r="AA36" s="38">
        <f t="shared" si="11"/>
        <v>0</v>
      </c>
      <c r="AB36" s="38">
        <f t="shared" si="11"/>
        <v>0</v>
      </c>
      <c r="AC36" s="38">
        <f t="shared" si="11"/>
        <v>95890586.469301417</v>
      </c>
      <c r="AD36" s="38">
        <f t="shared" si="11"/>
        <v>0</v>
      </c>
      <c r="AE36" s="38">
        <f t="shared" si="11"/>
        <v>0</v>
      </c>
      <c r="AF36" s="38">
        <f t="shared" si="11"/>
        <v>14077023.187550042</v>
      </c>
      <c r="AG36" s="38">
        <f t="shared" si="11"/>
        <v>0</v>
      </c>
      <c r="AH36" s="38">
        <f t="shared" si="11"/>
        <v>439588452.12098479</v>
      </c>
    </row>
    <row r="37" spans="1:34">
      <c r="B37" s="35"/>
    </row>
    <row r="40" spans="1:34">
      <c r="C40" s="1">
        <v>85539820.551972225</v>
      </c>
      <c r="D40" s="1">
        <v>29752981.061555553</v>
      </c>
      <c r="E40" s="1">
        <v>0</v>
      </c>
      <c r="F40" s="1">
        <v>0</v>
      </c>
      <c r="G40" s="1">
        <v>29693215.293559995</v>
      </c>
      <c r="H40" s="1">
        <v>29470935.91488</v>
      </c>
      <c r="I40" s="1">
        <v>0</v>
      </c>
      <c r="J40" s="1">
        <v>14876490.530777777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3719122.6326944442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41412152.975680001</v>
      </c>
      <c r="AD40" s="1">
        <v>0</v>
      </c>
      <c r="AE40" s="1">
        <v>0</v>
      </c>
      <c r="AF40" s="1">
        <v>0</v>
      </c>
      <c r="AG40" s="1">
        <v>0</v>
      </c>
    </row>
    <row r="41" spans="1:34">
      <c r="C41" s="1">
        <v>16261460.674157307</v>
      </c>
      <c r="D41" s="1">
        <v>7476841.4481897634</v>
      </c>
      <c r="E41" s="1">
        <v>14325131.08614232</v>
      </c>
      <c r="F41" s="1">
        <v>0</v>
      </c>
      <c r="G41" s="1">
        <v>17050000</v>
      </c>
      <c r="H41" s="1">
        <v>15345343.32084894</v>
      </c>
      <c r="I41" s="1">
        <v>2515855.1810237207</v>
      </c>
      <c r="J41" s="1">
        <v>1112359.5505617978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651897.62796504376</v>
      </c>
      <c r="S41" s="1">
        <v>14850000</v>
      </c>
      <c r="T41" s="1">
        <v>0</v>
      </c>
      <c r="U41" s="1">
        <v>0</v>
      </c>
      <c r="V41" s="1">
        <v>0</v>
      </c>
      <c r="W41" s="1">
        <v>14400000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12611111.11111111</v>
      </c>
      <c r="AG41" s="1">
        <v>0</v>
      </c>
    </row>
    <row r="42" spans="1:34">
      <c r="C42" s="1">
        <f>SUM(C40:C41)</f>
        <v>101801281.22612953</v>
      </c>
      <c r="D42" s="1">
        <f t="shared" ref="D42:AG42" si="12">SUM(D40:D41)</f>
        <v>37229822.509745315</v>
      </c>
      <c r="E42" s="1">
        <f t="shared" si="12"/>
        <v>14325131.08614232</v>
      </c>
      <c r="F42" s="1">
        <f t="shared" si="12"/>
        <v>0</v>
      </c>
      <c r="G42" s="1">
        <f t="shared" si="12"/>
        <v>46743215.293559998</v>
      </c>
      <c r="H42" s="1">
        <f t="shared" si="12"/>
        <v>44816279.235728942</v>
      </c>
      <c r="I42" s="1">
        <f t="shared" si="12"/>
        <v>2515855.1810237207</v>
      </c>
      <c r="J42" s="1">
        <f t="shared" si="12"/>
        <v>15988850.081339575</v>
      </c>
      <c r="K42" s="1">
        <f t="shared" si="12"/>
        <v>0</v>
      </c>
      <c r="L42" s="1">
        <f t="shared" si="12"/>
        <v>0</v>
      </c>
      <c r="M42" s="1">
        <f t="shared" si="12"/>
        <v>0</v>
      </c>
      <c r="N42" s="1">
        <f t="shared" si="12"/>
        <v>0</v>
      </c>
      <c r="O42" s="1">
        <f t="shared" si="12"/>
        <v>0</v>
      </c>
      <c r="P42" s="1">
        <f t="shared" si="12"/>
        <v>0</v>
      </c>
      <c r="Q42" s="1">
        <f t="shared" si="12"/>
        <v>0</v>
      </c>
      <c r="R42" s="1">
        <f t="shared" si="12"/>
        <v>4371020.2606594879</v>
      </c>
      <c r="S42" s="1">
        <f t="shared" si="12"/>
        <v>14850000</v>
      </c>
      <c r="T42" s="1">
        <f t="shared" si="12"/>
        <v>0</v>
      </c>
      <c r="U42" s="1">
        <f t="shared" si="12"/>
        <v>0</v>
      </c>
      <c r="V42" s="1">
        <f t="shared" si="12"/>
        <v>0</v>
      </c>
      <c r="W42" s="1">
        <f t="shared" si="12"/>
        <v>14400000</v>
      </c>
      <c r="X42" s="1">
        <f t="shared" si="12"/>
        <v>0</v>
      </c>
      <c r="Y42" s="1">
        <f t="shared" si="12"/>
        <v>0</v>
      </c>
      <c r="Z42" s="1">
        <f t="shared" si="12"/>
        <v>0</v>
      </c>
      <c r="AA42" s="1">
        <f t="shared" si="12"/>
        <v>0</v>
      </c>
      <c r="AB42" s="1">
        <f t="shared" si="12"/>
        <v>0</v>
      </c>
      <c r="AC42" s="1">
        <f t="shared" si="12"/>
        <v>41412152.975680001</v>
      </c>
      <c r="AD42" s="1">
        <f t="shared" si="12"/>
        <v>0</v>
      </c>
      <c r="AE42" s="1">
        <f t="shared" si="12"/>
        <v>0</v>
      </c>
      <c r="AF42" s="1">
        <f t="shared" si="12"/>
        <v>12611111.11111111</v>
      </c>
      <c r="AG42" s="1">
        <f t="shared" si="12"/>
        <v>0</v>
      </c>
    </row>
  </sheetData>
  <mergeCells count="12">
    <mergeCell ref="W10:AD10"/>
    <mergeCell ref="AE10:AG10"/>
    <mergeCell ref="D1:S1"/>
    <mergeCell ref="D2:S2"/>
    <mergeCell ref="D3:S3"/>
    <mergeCell ref="A8:I8"/>
    <mergeCell ref="C9:AG9"/>
    <mergeCell ref="C10:D10"/>
    <mergeCell ref="E10:I10"/>
    <mergeCell ref="J10:P10"/>
    <mergeCell ref="Q10:R10"/>
    <mergeCell ref="S10:V10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3"/>
  <sheetViews>
    <sheetView zoomScale="120" zoomScaleNormal="120" workbookViewId="0">
      <pane xSplit="2" ySplit="12" topLeftCell="AD31" activePane="bottomRight" state="frozen"/>
      <selection pane="topRight" activeCell="C1" sqref="C1"/>
      <selection pane="bottomLeft" activeCell="A13" sqref="A13"/>
      <selection pane="bottomRight" activeCell="AI33" sqref="AI3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3" width="14.109375" style="1" bestFit="1" customWidth="1"/>
    <col min="4" max="4" width="13.33203125" style="1" bestFit="1" customWidth="1"/>
    <col min="5" max="5" width="13.88671875" style="1" bestFit="1" customWidth="1"/>
    <col min="6" max="6" width="10.88671875" style="1" bestFit="1" customWidth="1"/>
    <col min="7" max="7" width="13.88671875" style="1" bestFit="1" customWidth="1"/>
    <col min="8" max="9" width="13.33203125" style="1" bestFit="1" customWidth="1"/>
    <col min="10" max="10" width="13.88671875" style="1" bestFit="1" customWidth="1"/>
    <col min="11" max="16" width="11.44140625" style="1"/>
    <col min="17" max="17" width="11.33203125" style="1" bestFit="1" customWidth="1"/>
    <col min="18" max="20" width="13.33203125" style="1" bestFit="1" customWidth="1"/>
    <col min="21" max="21" width="9.5546875" style="1" bestFit="1" customWidth="1"/>
    <col min="22" max="22" width="14.33203125" style="1" bestFit="1" customWidth="1"/>
    <col min="23" max="23" width="14" style="1" bestFit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33203125" style="1" bestFit="1" customWidth="1"/>
    <col min="30" max="30" width="11.33203125" style="1" bestFit="1" customWidth="1"/>
    <col min="31" max="31" width="10" style="1" bestFit="1" customWidth="1"/>
    <col min="32" max="32" width="13.109375" style="1" bestFit="1" customWidth="1"/>
    <col min="33" max="33" width="9.44140625" style="1" bestFit="1" customWidth="1"/>
    <col min="34" max="34" width="14.6640625" style="1" customWidth="1"/>
    <col min="35" max="16384" width="11.44140625" style="1"/>
  </cols>
  <sheetData>
    <row r="1" spans="1:34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4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4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4" spans="1:34"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34" ht="15.6">
      <c r="B5" s="4" t="s">
        <v>119</v>
      </c>
    </row>
    <row r="6" spans="1:34" ht="15.6">
      <c r="B6" s="4"/>
    </row>
    <row r="7" spans="1:34" ht="16.2" thickBot="1">
      <c r="B7" s="4"/>
    </row>
    <row r="8" spans="1:34" ht="15" thickBot="1">
      <c r="A8" s="94" t="s">
        <v>130</v>
      </c>
      <c r="B8" s="95"/>
      <c r="C8" s="96"/>
      <c r="D8" s="96"/>
      <c r="E8" s="96"/>
      <c r="F8" s="96"/>
      <c r="G8" s="96"/>
      <c r="H8" s="96"/>
      <c r="I8" s="97"/>
    </row>
    <row r="9" spans="1:34" ht="15.75" customHeight="1" thickBot="1">
      <c r="A9" s="48"/>
      <c r="B9" s="49"/>
      <c r="C9" s="98" t="s">
        <v>115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59"/>
    </row>
    <row r="10" spans="1:34" ht="15.75" customHeight="1">
      <c r="A10" s="50"/>
      <c r="B10" s="67"/>
      <c r="C10" s="89" t="s">
        <v>3</v>
      </c>
      <c r="D10" s="99"/>
      <c r="E10" s="100" t="s">
        <v>4</v>
      </c>
      <c r="F10" s="89"/>
      <c r="G10" s="89"/>
      <c r="H10" s="89"/>
      <c r="I10" s="99"/>
      <c r="J10" s="100" t="s">
        <v>5</v>
      </c>
      <c r="K10" s="89"/>
      <c r="L10" s="89"/>
      <c r="M10" s="89"/>
      <c r="N10" s="89"/>
      <c r="O10" s="89"/>
      <c r="P10" s="89"/>
      <c r="Q10" s="88" t="s">
        <v>6</v>
      </c>
      <c r="R10" s="90"/>
      <c r="S10" s="88" t="s">
        <v>7</v>
      </c>
      <c r="T10" s="89"/>
      <c r="U10" s="89"/>
      <c r="V10" s="90"/>
      <c r="W10" s="88" t="s">
        <v>8</v>
      </c>
      <c r="X10" s="89"/>
      <c r="Y10" s="89"/>
      <c r="Z10" s="89"/>
      <c r="AA10" s="89"/>
      <c r="AB10" s="89"/>
      <c r="AC10" s="89"/>
      <c r="AD10" s="90"/>
      <c r="AE10" s="91" t="s">
        <v>9</v>
      </c>
      <c r="AF10" s="92"/>
      <c r="AG10" s="92"/>
      <c r="AH10" s="60"/>
    </row>
    <row r="11" spans="1:34" ht="15" customHeight="1" thickBot="1">
      <c r="A11" s="52"/>
      <c r="B11" s="53"/>
      <c r="C11" s="47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5" t="s">
        <v>17</v>
      </c>
      <c r="K11" s="5" t="s">
        <v>18</v>
      </c>
      <c r="L11" s="5" t="s">
        <v>19</v>
      </c>
      <c r="M11" s="5" t="s">
        <v>20</v>
      </c>
      <c r="N11" s="5" t="s">
        <v>21</v>
      </c>
      <c r="O11" s="5" t="s">
        <v>22</v>
      </c>
      <c r="P11" s="5" t="s">
        <v>23</v>
      </c>
      <c r="Q11" s="5" t="s">
        <v>24</v>
      </c>
      <c r="R11" s="5" t="s">
        <v>25</v>
      </c>
      <c r="S11" s="5" t="s">
        <v>26</v>
      </c>
      <c r="T11" s="5" t="s">
        <v>27</v>
      </c>
      <c r="U11" s="5" t="s">
        <v>28</v>
      </c>
      <c r="V11" s="5" t="s">
        <v>29</v>
      </c>
      <c r="W11" s="5" t="s">
        <v>30</v>
      </c>
      <c r="X11" s="5" t="s">
        <v>31</v>
      </c>
      <c r="Y11" s="5" t="s">
        <v>32</v>
      </c>
      <c r="Z11" s="5" t="s">
        <v>33</v>
      </c>
      <c r="AA11" s="5" t="s">
        <v>34</v>
      </c>
      <c r="AB11" s="5" t="s">
        <v>35</v>
      </c>
      <c r="AC11" s="5" t="s">
        <v>36</v>
      </c>
      <c r="AD11" s="5" t="s">
        <v>37</v>
      </c>
      <c r="AE11" s="6" t="s">
        <v>38</v>
      </c>
      <c r="AF11" s="6" t="s">
        <v>39</v>
      </c>
      <c r="AG11" s="58" t="s">
        <v>40</v>
      </c>
      <c r="AH11" s="61"/>
    </row>
    <row r="12" spans="1:34" ht="51.6" thickBot="1">
      <c r="A12" s="55" t="s">
        <v>0</v>
      </c>
      <c r="B12" s="56" t="s">
        <v>2</v>
      </c>
      <c r="C12" s="54" t="s">
        <v>41</v>
      </c>
      <c r="D12" s="7" t="s">
        <v>42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7" t="s">
        <v>48</v>
      </c>
      <c r="K12" s="7" t="s">
        <v>49</v>
      </c>
      <c r="L12" s="7" t="s">
        <v>50</v>
      </c>
      <c r="M12" s="7" t="s">
        <v>51</v>
      </c>
      <c r="N12" s="7" t="s">
        <v>52</v>
      </c>
      <c r="O12" s="7" t="s">
        <v>53</v>
      </c>
      <c r="P12" s="7" t="s">
        <v>54</v>
      </c>
      <c r="Q12" s="7" t="s">
        <v>55</v>
      </c>
      <c r="R12" s="7" t="s">
        <v>56</v>
      </c>
      <c r="S12" s="7" t="s">
        <v>57</v>
      </c>
      <c r="T12" s="7" t="s">
        <v>58</v>
      </c>
      <c r="U12" s="7" t="s">
        <v>59</v>
      </c>
      <c r="V12" s="7" t="s">
        <v>60</v>
      </c>
      <c r="W12" s="7" t="s">
        <v>61</v>
      </c>
      <c r="X12" s="7" t="s">
        <v>62</v>
      </c>
      <c r="Y12" s="7" t="s">
        <v>63</v>
      </c>
      <c r="Z12" s="7" t="s">
        <v>64</v>
      </c>
      <c r="AA12" s="7" t="s">
        <v>65</v>
      </c>
      <c r="AB12" s="7" t="s">
        <v>66</v>
      </c>
      <c r="AC12" s="7" t="s">
        <v>67</v>
      </c>
      <c r="AD12" s="7" t="s">
        <v>68</v>
      </c>
      <c r="AE12" s="7" t="s">
        <v>69</v>
      </c>
      <c r="AF12" s="7" t="s">
        <v>70</v>
      </c>
      <c r="AG12" s="8" t="s">
        <v>71</v>
      </c>
      <c r="AH12" s="57" t="s">
        <v>1</v>
      </c>
    </row>
    <row r="13" spans="1:34" s="9" customFormat="1" ht="27">
      <c r="A13" s="10" t="s">
        <v>72</v>
      </c>
      <c r="B13" s="10" t="s">
        <v>73</v>
      </c>
      <c r="C13" s="68">
        <v>28.07</v>
      </c>
      <c r="D13" s="69">
        <v>2.8</v>
      </c>
      <c r="E13" s="69">
        <v>20.43</v>
      </c>
      <c r="F13" s="69">
        <v>0</v>
      </c>
      <c r="G13" s="69">
        <v>8.11</v>
      </c>
      <c r="H13" s="69">
        <v>6.99</v>
      </c>
      <c r="I13" s="69">
        <v>3.97</v>
      </c>
      <c r="J13" s="69">
        <v>3.34</v>
      </c>
      <c r="K13" s="69">
        <v>0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3.5</v>
      </c>
      <c r="S13" s="69">
        <v>6</v>
      </c>
      <c r="T13" s="69">
        <v>2.6</v>
      </c>
      <c r="U13" s="69">
        <v>0</v>
      </c>
      <c r="V13" s="69">
        <v>0.16</v>
      </c>
      <c r="W13" s="69">
        <v>4.01</v>
      </c>
      <c r="X13" s="69">
        <v>0</v>
      </c>
      <c r="Y13" s="69">
        <v>0</v>
      </c>
      <c r="Z13" s="69">
        <v>0</v>
      </c>
      <c r="AA13" s="69">
        <v>0</v>
      </c>
      <c r="AB13" s="69">
        <v>0</v>
      </c>
      <c r="AC13" s="69">
        <v>7</v>
      </c>
      <c r="AD13" s="70"/>
      <c r="AE13" s="70"/>
      <c r="AF13" s="69">
        <v>3.02</v>
      </c>
      <c r="AG13" s="70"/>
      <c r="AH13" s="41"/>
    </row>
    <row r="14" spans="1:34" s="12" customFormat="1">
      <c r="A14" s="13" t="s">
        <v>72</v>
      </c>
      <c r="B14" s="13" t="s">
        <v>74</v>
      </c>
      <c r="C14" s="72">
        <f>((C16+C18)*C13)/100</f>
        <v>30164437.912847549</v>
      </c>
      <c r="D14" s="73">
        <f t="shared" ref="D14:AF14" si="0">((D16+D18)*D13)/100</f>
        <v>1038974.955477091</v>
      </c>
      <c r="E14" s="73">
        <f t="shared" si="0"/>
        <v>6814524.5108633582</v>
      </c>
      <c r="F14" s="73">
        <f t="shared" si="0"/>
        <v>0</v>
      </c>
      <c r="G14" s="73">
        <f t="shared" si="0"/>
        <v>4302135.2453283034</v>
      </c>
      <c r="H14" s="73">
        <f t="shared" si="0"/>
        <v>3614329.741959847</v>
      </c>
      <c r="I14" s="73">
        <f t="shared" si="0"/>
        <v>183037.06579977402</v>
      </c>
      <c r="J14" s="73">
        <f t="shared" si="0"/>
        <v>1029817.5706700134</v>
      </c>
      <c r="K14" s="73">
        <f t="shared" si="0"/>
        <v>0</v>
      </c>
      <c r="L14" s="73">
        <f t="shared" si="0"/>
        <v>0</v>
      </c>
      <c r="M14" s="73">
        <f t="shared" si="0"/>
        <v>0</v>
      </c>
      <c r="N14" s="73">
        <f t="shared" si="0"/>
        <v>0</v>
      </c>
      <c r="O14" s="73">
        <f t="shared" si="0"/>
        <v>0</v>
      </c>
      <c r="P14" s="73">
        <f t="shared" si="0"/>
        <v>0</v>
      </c>
      <c r="Q14" s="73">
        <f t="shared" si="0"/>
        <v>0</v>
      </c>
      <c r="R14" s="73">
        <f t="shared" si="0"/>
        <v>599128.7583604228</v>
      </c>
      <c r="S14" s="73">
        <f t="shared" si="0"/>
        <v>796322.08128000004</v>
      </c>
      <c r="T14" s="73">
        <f t="shared" si="0"/>
        <v>101253.43987199999</v>
      </c>
      <c r="U14" s="73">
        <f t="shared" si="0"/>
        <v>0</v>
      </c>
      <c r="V14" s="73">
        <f t="shared" si="0"/>
        <v>5259.0173183999987</v>
      </c>
      <c r="W14" s="73">
        <f t="shared" si="0"/>
        <v>494038.63157759997</v>
      </c>
      <c r="X14" s="73">
        <f t="shared" si="0"/>
        <v>0</v>
      </c>
      <c r="Y14" s="73">
        <f t="shared" si="0"/>
        <v>0</v>
      </c>
      <c r="Z14" s="73">
        <f t="shared" si="0"/>
        <v>0</v>
      </c>
      <c r="AA14" s="73">
        <f t="shared" si="0"/>
        <v>0</v>
      </c>
      <c r="AB14" s="73">
        <f t="shared" si="0"/>
        <v>0</v>
      </c>
      <c r="AC14" s="73">
        <f t="shared" si="0"/>
        <v>3095554.8858024008</v>
      </c>
      <c r="AD14" s="73">
        <f t="shared" si="0"/>
        <v>0</v>
      </c>
      <c r="AE14" s="73">
        <f t="shared" si="0"/>
        <v>0</v>
      </c>
      <c r="AF14" s="73">
        <f t="shared" si="0"/>
        <v>258807.66664391107</v>
      </c>
      <c r="AG14" s="73">
        <f>AG13*310540024/100</f>
        <v>0</v>
      </c>
      <c r="AH14" s="14">
        <f t="shared" ref="AH14:AH32" si="1">SUM(C14:AG14)</f>
        <v>52497621.483800679</v>
      </c>
    </row>
    <row r="15" spans="1:34" ht="27">
      <c r="A15" s="14" t="s">
        <v>75</v>
      </c>
      <c r="B15" s="16" t="s">
        <v>76</v>
      </c>
      <c r="C15" s="74">
        <f>+C16+C18-C14</f>
        <v>77297043.785932451</v>
      </c>
      <c r="D15" s="75">
        <f t="shared" ref="D15:AF15" si="2">+D16+D18-D14</f>
        <v>36067273.454419024</v>
      </c>
      <c r="E15" s="75">
        <f t="shared" si="2"/>
        <v>26540955.229045391</v>
      </c>
      <c r="F15" s="75">
        <f t="shared" si="2"/>
        <v>0</v>
      </c>
      <c r="G15" s="75">
        <f t="shared" si="2"/>
        <v>48745155.079311699</v>
      </c>
      <c r="H15" s="75">
        <f t="shared" si="2"/>
        <v>48092819.642301194</v>
      </c>
      <c r="I15" s="75">
        <f t="shared" si="2"/>
        <v>4427468.3699627956</v>
      </c>
      <c r="J15" s="75">
        <f t="shared" si="2"/>
        <v>29803043.826635782</v>
      </c>
      <c r="K15" s="75">
        <f t="shared" si="2"/>
        <v>0</v>
      </c>
      <c r="L15" s="75">
        <f t="shared" si="2"/>
        <v>0</v>
      </c>
      <c r="M15" s="75">
        <f t="shared" si="2"/>
        <v>0</v>
      </c>
      <c r="N15" s="75">
        <f t="shared" si="2"/>
        <v>0</v>
      </c>
      <c r="O15" s="75">
        <f t="shared" si="2"/>
        <v>0</v>
      </c>
      <c r="P15" s="75">
        <f t="shared" si="2"/>
        <v>0</v>
      </c>
      <c r="Q15" s="75">
        <f t="shared" si="2"/>
        <v>0</v>
      </c>
      <c r="R15" s="75">
        <f t="shared" si="2"/>
        <v>16518835.766223088</v>
      </c>
      <c r="S15" s="75">
        <f t="shared" si="2"/>
        <v>12475712.606720001</v>
      </c>
      <c r="T15" s="75">
        <f t="shared" si="2"/>
        <v>3793109.6321279998</v>
      </c>
      <c r="U15" s="75">
        <f t="shared" si="2"/>
        <v>0</v>
      </c>
      <c r="V15" s="75">
        <f t="shared" si="2"/>
        <v>3281626.8066815995</v>
      </c>
      <c r="W15" s="75">
        <f t="shared" si="2"/>
        <v>11826126.744422399</v>
      </c>
      <c r="X15" s="75">
        <f t="shared" si="2"/>
        <v>0</v>
      </c>
      <c r="Y15" s="75">
        <f t="shared" si="2"/>
        <v>0</v>
      </c>
      <c r="Z15" s="75">
        <f t="shared" si="2"/>
        <v>0</v>
      </c>
      <c r="AA15" s="75">
        <f t="shared" si="2"/>
        <v>0</v>
      </c>
      <c r="AB15" s="75">
        <f t="shared" si="2"/>
        <v>0</v>
      </c>
      <c r="AC15" s="75">
        <f t="shared" si="2"/>
        <v>41126657.768517606</v>
      </c>
      <c r="AD15" s="75">
        <f t="shared" si="2"/>
        <v>0</v>
      </c>
      <c r="AE15" s="75">
        <f t="shared" si="2"/>
        <v>0</v>
      </c>
      <c r="AF15" s="75">
        <f t="shared" si="2"/>
        <v>8310982.6195783103</v>
      </c>
      <c r="AG15" s="75">
        <f t="shared" ref="AG15" si="3">+AG16+AG18+AG19</f>
        <v>0</v>
      </c>
      <c r="AH15" s="14">
        <f t="shared" si="1"/>
        <v>368306811.33187932</v>
      </c>
    </row>
    <row r="16" spans="1:34">
      <c r="A16" s="17" t="s">
        <v>77</v>
      </c>
      <c r="B16" s="18" t="s">
        <v>78</v>
      </c>
      <c r="C16" s="72">
        <v>93847482.658780009</v>
      </c>
      <c r="D16" s="73">
        <v>34036318.745896116</v>
      </c>
      <c r="E16" s="73">
        <v>12777187.963908751</v>
      </c>
      <c r="F16" s="73">
        <v>0</v>
      </c>
      <c r="G16" s="73">
        <v>44824651.860639997</v>
      </c>
      <c r="H16" s="73">
        <v>42649229.704261042</v>
      </c>
      <c r="I16" s="73">
        <v>1540575.7717625694</v>
      </c>
      <c r="J16" s="73">
        <v>15027605.141305791</v>
      </c>
      <c r="K16" s="73">
        <v>0</v>
      </c>
      <c r="L16" s="73">
        <v>0</v>
      </c>
      <c r="M16" s="73">
        <v>0</v>
      </c>
      <c r="N16" s="73">
        <v>0</v>
      </c>
      <c r="O16" s="73">
        <v>0</v>
      </c>
      <c r="P16" s="73">
        <v>0</v>
      </c>
      <c r="Q16" s="73">
        <v>0</v>
      </c>
      <c r="R16" s="73">
        <v>3959573.4205835126</v>
      </c>
      <c r="S16" s="73">
        <v>8000000</v>
      </c>
      <c r="T16" s="73">
        <v>0</v>
      </c>
      <c r="U16" s="73">
        <v>0</v>
      </c>
      <c r="V16" s="73">
        <v>0</v>
      </c>
      <c r="W16" s="73">
        <v>7200000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73">
        <v>40794305.326320007</v>
      </c>
      <c r="AD16" s="73">
        <v>0</v>
      </c>
      <c r="AE16" s="73">
        <v>0</v>
      </c>
      <c r="AF16" s="73">
        <v>7669422.222222222</v>
      </c>
      <c r="AG16" s="73">
        <v>0</v>
      </c>
      <c r="AH16" s="14">
        <f t="shared" si="1"/>
        <v>312326352.81568003</v>
      </c>
    </row>
    <row r="17" spans="1:34" s="19" customFormat="1">
      <c r="A17" s="20" t="s">
        <v>79</v>
      </c>
      <c r="B17" s="20" t="s">
        <v>80</v>
      </c>
      <c r="C17" s="76">
        <v>12.55</v>
      </c>
      <c r="D17" s="77">
        <v>2.83</v>
      </c>
      <c r="E17" s="77">
        <v>18.97</v>
      </c>
      <c r="F17" s="77"/>
      <c r="G17" s="77">
        <v>7.58</v>
      </c>
      <c r="H17" s="77">
        <v>8.35</v>
      </c>
      <c r="I17" s="77">
        <v>2.83</v>
      </c>
      <c r="J17" s="77">
        <v>14.57</v>
      </c>
      <c r="K17" s="77">
        <v>0</v>
      </c>
      <c r="L17" s="77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12.13</v>
      </c>
      <c r="S17" s="77">
        <v>4.8600000000000003</v>
      </c>
      <c r="T17" s="77">
        <v>3.59</v>
      </c>
      <c r="U17" s="77">
        <v>0</v>
      </c>
      <c r="V17" s="77">
        <v>3.03</v>
      </c>
      <c r="W17" s="77">
        <v>4.72</v>
      </c>
      <c r="X17" s="77">
        <v>0</v>
      </c>
      <c r="Y17" s="77">
        <v>0</v>
      </c>
      <c r="Z17" s="77">
        <v>0</v>
      </c>
      <c r="AA17" s="77">
        <v>0</v>
      </c>
      <c r="AB17" s="77">
        <v>0</v>
      </c>
      <c r="AC17" s="77">
        <v>3.16</v>
      </c>
      <c r="AD17" s="77">
        <v>0</v>
      </c>
      <c r="AE17" s="77">
        <v>0</v>
      </c>
      <c r="AF17" s="77">
        <v>0.83</v>
      </c>
      <c r="AG17" s="77">
        <v>0</v>
      </c>
      <c r="AH17" s="41"/>
    </row>
    <row r="18" spans="1:34" s="22" customFormat="1">
      <c r="A18" s="23" t="s">
        <v>81</v>
      </c>
      <c r="B18" s="23" t="s">
        <v>82</v>
      </c>
      <c r="C18" s="72">
        <f>C17*108478080/100</f>
        <v>13613999.039999999</v>
      </c>
      <c r="D18" s="73">
        <f t="shared" ref="D18:AF18" si="4">D17*108478080/100</f>
        <v>3069929.6640000003</v>
      </c>
      <c r="E18" s="73">
        <f t="shared" si="4"/>
        <v>20578291.776000001</v>
      </c>
      <c r="F18" s="73">
        <f t="shared" si="4"/>
        <v>0</v>
      </c>
      <c r="G18" s="73">
        <f t="shared" si="4"/>
        <v>8222638.4639999997</v>
      </c>
      <c r="H18" s="73">
        <f t="shared" si="4"/>
        <v>9057919.6799999997</v>
      </c>
      <c r="I18" s="73">
        <f t="shared" si="4"/>
        <v>3069929.6640000003</v>
      </c>
      <c r="J18" s="73">
        <f t="shared" si="4"/>
        <v>15805256.256000001</v>
      </c>
      <c r="K18" s="73">
        <f t="shared" si="4"/>
        <v>0</v>
      </c>
      <c r="L18" s="73">
        <f t="shared" si="4"/>
        <v>0</v>
      </c>
      <c r="M18" s="73">
        <f t="shared" si="4"/>
        <v>0</v>
      </c>
      <c r="N18" s="73">
        <f t="shared" si="4"/>
        <v>0</v>
      </c>
      <c r="O18" s="73">
        <f t="shared" si="4"/>
        <v>0</v>
      </c>
      <c r="P18" s="73">
        <f t="shared" si="4"/>
        <v>0</v>
      </c>
      <c r="Q18" s="73">
        <f t="shared" si="4"/>
        <v>0</v>
      </c>
      <c r="R18" s="73">
        <f t="shared" si="4"/>
        <v>13158391.104</v>
      </c>
      <c r="S18" s="73">
        <f t="shared" si="4"/>
        <v>5272034.6880000001</v>
      </c>
      <c r="T18" s="73">
        <f t="shared" si="4"/>
        <v>3894363.0719999997</v>
      </c>
      <c r="U18" s="73">
        <f t="shared" si="4"/>
        <v>0</v>
      </c>
      <c r="V18" s="73">
        <f t="shared" si="4"/>
        <v>3286885.8239999996</v>
      </c>
      <c r="W18" s="73">
        <f t="shared" si="4"/>
        <v>5120165.3759999992</v>
      </c>
      <c r="X18" s="73">
        <f t="shared" si="4"/>
        <v>0</v>
      </c>
      <c r="Y18" s="73">
        <f t="shared" si="4"/>
        <v>0</v>
      </c>
      <c r="Z18" s="73">
        <f t="shared" si="4"/>
        <v>0</v>
      </c>
      <c r="AA18" s="73">
        <f t="shared" si="4"/>
        <v>0</v>
      </c>
      <c r="AB18" s="73">
        <f t="shared" si="4"/>
        <v>0</v>
      </c>
      <c r="AC18" s="73">
        <f t="shared" si="4"/>
        <v>3427907.3280000002</v>
      </c>
      <c r="AD18" s="73">
        <f t="shared" si="4"/>
        <v>0</v>
      </c>
      <c r="AE18" s="73">
        <f t="shared" si="4"/>
        <v>0</v>
      </c>
      <c r="AF18" s="73">
        <f t="shared" si="4"/>
        <v>900368.0639999999</v>
      </c>
      <c r="AG18" s="73">
        <f>AG17*205052067/100</f>
        <v>0</v>
      </c>
      <c r="AH18" s="14">
        <f t="shared" si="1"/>
        <v>108478079.99999999</v>
      </c>
    </row>
    <row r="19" spans="1:34" s="19" customFormat="1">
      <c r="A19" s="42" t="s">
        <v>83</v>
      </c>
      <c r="B19" s="43" t="s">
        <v>84</v>
      </c>
      <c r="C19" s="78">
        <f>+C20</f>
        <v>16350807.409500001</v>
      </c>
      <c r="D19" s="79">
        <f t="shared" ref="D19:AG19" si="5">+D20</f>
        <v>4025704.4127000002</v>
      </c>
      <c r="E19" s="79">
        <f t="shared" si="5"/>
        <v>3824687.5792999994</v>
      </c>
      <c r="F19" s="79">
        <f t="shared" si="5"/>
        <v>0</v>
      </c>
      <c r="G19" s="79">
        <f t="shared" si="5"/>
        <v>12828727.0902</v>
      </c>
      <c r="H19" s="79">
        <f t="shared" si="5"/>
        <v>1683507.7115</v>
      </c>
      <c r="I19" s="79">
        <f t="shared" si="5"/>
        <v>570578.06270000001</v>
      </c>
      <c r="J19" s="79">
        <f t="shared" si="5"/>
        <v>6392696.0932999998</v>
      </c>
      <c r="K19" s="79">
        <f t="shared" si="5"/>
        <v>0</v>
      </c>
      <c r="L19" s="79">
        <f t="shared" si="5"/>
        <v>0</v>
      </c>
      <c r="M19" s="79">
        <f t="shared" si="5"/>
        <v>0</v>
      </c>
      <c r="N19" s="79">
        <f t="shared" si="5"/>
        <v>0</v>
      </c>
      <c r="O19" s="79">
        <f t="shared" si="5"/>
        <v>0</v>
      </c>
      <c r="P19" s="79">
        <f t="shared" si="5"/>
        <v>0</v>
      </c>
      <c r="Q19" s="79">
        <f t="shared" si="5"/>
        <v>0</v>
      </c>
      <c r="R19" s="79">
        <f t="shared" si="5"/>
        <v>2445622.5797000001</v>
      </c>
      <c r="S19" s="79">
        <f t="shared" si="5"/>
        <v>6350724.9734000005</v>
      </c>
      <c r="T19" s="79">
        <f t="shared" si="5"/>
        <v>2194992.5071</v>
      </c>
      <c r="U19" s="79">
        <f t="shared" si="5"/>
        <v>0</v>
      </c>
      <c r="V19" s="79">
        <f t="shared" si="5"/>
        <v>610901.60069999995</v>
      </c>
      <c r="W19" s="79">
        <f t="shared" si="5"/>
        <v>951635.49679999996</v>
      </c>
      <c r="X19" s="79">
        <f t="shared" si="5"/>
        <v>0</v>
      </c>
      <c r="Y19" s="79">
        <f t="shared" si="5"/>
        <v>0</v>
      </c>
      <c r="Z19" s="79">
        <f t="shared" si="5"/>
        <v>0</v>
      </c>
      <c r="AA19" s="79">
        <f t="shared" si="5"/>
        <v>0</v>
      </c>
      <c r="AB19" s="79">
        <f t="shared" si="5"/>
        <v>0</v>
      </c>
      <c r="AC19" s="79">
        <f t="shared" si="5"/>
        <v>49008880.800399996</v>
      </c>
      <c r="AD19" s="80">
        <f t="shared" si="5"/>
        <v>0</v>
      </c>
      <c r="AE19" s="80">
        <f t="shared" si="5"/>
        <v>0</v>
      </c>
      <c r="AF19" s="79">
        <f t="shared" si="5"/>
        <v>167342.6827</v>
      </c>
      <c r="AG19" s="80">
        <f t="shared" si="5"/>
        <v>0</v>
      </c>
      <c r="AH19" s="14">
        <f t="shared" si="1"/>
        <v>107406808.99999999</v>
      </c>
    </row>
    <row r="20" spans="1:34" s="19" customFormat="1">
      <c r="A20" s="42" t="s">
        <v>85</v>
      </c>
      <c r="B20" s="43" t="s">
        <v>86</v>
      </c>
      <c r="C20" s="82">
        <f>+C21+C30</f>
        <v>16350807.409500001</v>
      </c>
      <c r="D20" s="83">
        <f t="shared" ref="D20:AG20" si="6">+D21+D30</f>
        <v>4025704.4127000002</v>
      </c>
      <c r="E20" s="83">
        <f t="shared" si="6"/>
        <v>3824687.5792999994</v>
      </c>
      <c r="F20" s="83">
        <f t="shared" si="6"/>
        <v>0</v>
      </c>
      <c r="G20" s="83">
        <f t="shared" si="6"/>
        <v>12828727.0902</v>
      </c>
      <c r="H20" s="83">
        <f t="shared" si="6"/>
        <v>1683507.7115</v>
      </c>
      <c r="I20" s="83">
        <f t="shared" si="6"/>
        <v>570578.06270000001</v>
      </c>
      <c r="J20" s="83">
        <f t="shared" si="6"/>
        <v>6392696.0932999998</v>
      </c>
      <c r="K20" s="83">
        <f t="shared" si="6"/>
        <v>0</v>
      </c>
      <c r="L20" s="83">
        <f t="shared" si="6"/>
        <v>0</v>
      </c>
      <c r="M20" s="83">
        <f t="shared" si="6"/>
        <v>0</v>
      </c>
      <c r="N20" s="83">
        <f t="shared" si="6"/>
        <v>0</v>
      </c>
      <c r="O20" s="83">
        <f t="shared" si="6"/>
        <v>0</v>
      </c>
      <c r="P20" s="83">
        <f t="shared" si="6"/>
        <v>0</v>
      </c>
      <c r="Q20" s="83">
        <f t="shared" si="6"/>
        <v>0</v>
      </c>
      <c r="R20" s="83">
        <f t="shared" si="6"/>
        <v>2445622.5797000001</v>
      </c>
      <c r="S20" s="83">
        <f t="shared" si="6"/>
        <v>6350724.9734000005</v>
      </c>
      <c r="T20" s="83">
        <f t="shared" si="6"/>
        <v>2194992.5071</v>
      </c>
      <c r="U20" s="83">
        <f t="shared" si="6"/>
        <v>0</v>
      </c>
      <c r="V20" s="83">
        <f t="shared" si="6"/>
        <v>610901.60069999995</v>
      </c>
      <c r="W20" s="83">
        <f t="shared" si="6"/>
        <v>951635.49679999996</v>
      </c>
      <c r="X20" s="83">
        <f t="shared" si="6"/>
        <v>0</v>
      </c>
      <c r="Y20" s="83">
        <f t="shared" si="6"/>
        <v>0</v>
      </c>
      <c r="Z20" s="83">
        <f t="shared" si="6"/>
        <v>0</v>
      </c>
      <c r="AA20" s="83">
        <f t="shared" si="6"/>
        <v>0</v>
      </c>
      <c r="AB20" s="83">
        <f t="shared" si="6"/>
        <v>0</v>
      </c>
      <c r="AC20" s="83">
        <f t="shared" si="6"/>
        <v>49008880.800399996</v>
      </c>
      <c r="AD20" s="81">
        <f t="shared" si="6"/>
        <v>0</v>
      </c>
      <c r="AE20" s="81">
        <f t="shared" si="6"/>
        <v>0</v>
      </c>
      <c r="AF20" s="83">
        <f t="shared" si="6"/>
        <v>167342.6827</v>
      </c>
      <c r="AG20" s="81">
        <f t="shared" si="6"/>
        <v>0</v>
      </c>
      <c r="AH20" s="14">
        <f t="shared" si="1"/>
        <v>107406808.99999999</v>
      </c>
    </row>
    <row r="21" spans="1:34" s="19" customFormat="1">
      <c r="A21" s="44" t="s">
        <v>87</v>
      </c>
      <c r="B21" s="45" t="s">
        <v>88</v>
      </c>
      <c r="C21" s="82">
        <f>C22+C23+C24+C25+C26+C27+C28+C29</f>
        <v>16350807.409500001</v>
      </c>
      <c r="D21" s="83">
        <f t="shared" ref="D21:AC21" si="7">D22+D23+D24+D25+D26+D27+D28+D29</f>
        <v>4025704.4127000002</v>
      </c>
      <c r="E21" s="83">
        <f t="shared" si="7"/>
        <v>3824687.5792999994</v>
      </c>
      <c r="F21" s="83">
        <f t="shared" si="7"/>
        <v>0</v>
      </c>
      <c r="G21" s="83">
        <f t="shared" si="7"/>
        <v>12828727.0902</v>
      </c>
      <c r="H21" s="83">
        <f t="shared" si="7"/>
        <v>1683507.7115</v>
      </c>
      <c r="I21" s="83">
        <f t="shared" si="7"/>
        <v>570578.06270000001</v>
      </c>
      <c r="J21" s="83">
        <f t="shared" si="7"/>
        <v>6392696.0932999998</v>
      </c>
      <c r="K21" s="83">
        <f t="shared" si="7"/>
        <v>0</v>
      </c>
      <c r="L21" s="83">
        <f t="shared" si="7"/>
        <v>0</v>
      </c>
      <c r="M21" s="83">
        <f t="shared" si="7"/>
        <v>0</v>
      </c>
      <c r="N21" s="83">
        <f t="shared" si="7"/>
        <v>0</v>
      </c>
      <c r="O21" s="83">
        <f t="shared" si="7"/>
        <v>0</v>
      </c>
      <c r="P21" s="83">
        <f t="shared" si="7"/>
        <v>0</v>
      </c>
      <c r="Q21" s="83">
        <f t="shared" si="7"/>
        <v>0</v>
      </c>
      <c r="R21" s="83">
        <f t="shared" si="7"/>
        <v>2445622.5797000001</v>
      </c>
      <c r="S21" s="83">
        <f t="shared" si="7"/>
        <v>6350724.9734000005</v>
      </c>
      <c r="T21" s="83">
        <f t="shared" si="7"/>
        <v>2194992.5071</v>
      </c>
      <c r="U21" s="83">
        <f t="shared" si="7"/>
        <v>0</v>
      </c>
      <c r="V21" s="83">
        <f t="shared" si="7"/>
        <v>610901.60069999995</v>
      </c>
      <c r="W21" s="83">
        <f t="shared" si="7"/>
        <v>951635.49679999996</v>
      </c>
      <c r="X21" s="83">
        <f t="shared" si="7"/>
        <v>0</v>
      </c>
      <c r="Y21" s="83">
        <f t="shared" si="7"/>
        <v>0</v>
      </c>
      <c r="Z21" s="83">
        <f t="shared" si="7"/>
        <v>0</v>
      </c>
      <c r="AA21" s="83">
        <f t="shared" si="7"/>
        <v>0</v>
      </c>
      <c r="AB21" s="83">
        <f t="shared" si="7"/>
        <v>0</v>
      </c>
      <c r="AC21" s="83">
        <f t="shared" si="7"/>
        <v>49008880.800399996</v>
      </c>
      <c r="AD21" s="81">
        <f>SUM(AD22:AD29)</f>
        <v>0</v>
      </c>
      <c r="AE21" s="81">
        <f>SUM(AE22:AE29)</f>
        <v>0</v>
      </c>
      <c r="AF21" s="83">
        <f>AF22+AF23+AF24+AF25+AF26+AF27+AF28+AF29</f>
        <v>167342.6827</v>
      </c>
      <c r="AG21" s="81">
        <f>SUM(AG22:AG29)</f>
        <v>0</v>
      </c>
      <c r="AH21" s="14">
        <f t="shared" si="1"/>
        <v>107406808.99999999</v>
      </c>
    </row>
    <row r="22" spans="1:34" s="19" customFormat="1">
      <c r="A22" s="17" t="s">
        <v>89</v>
      </c>
      <c r="B22" s="25" t="s">
        <v>90</v>
      </c>
      <c r="C22" s="76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14">
        <f t="shared" si="1"/>
        <v>0</v>
      </c>
    </row>
    <row r="23" spans="1:34">
      <c r="A23" s="14" t="s">
        <v>91</v>
      </c>
      <c r="B23" s="26" t="s">
        <v>92</v>
      </c>
      <c r="C23" s="74">
        <f>20*69102527/100</f>
        <v>13820505.4</v>
      </c>
      <c r="D23" s="75">
        <f>5*69102527/100</f>
        <v>3455126.35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f>5*69102527/100</f>
        <v>3455126.35</v>
      </c>
      <c r="K23" s="75">
        <v>0</v>
      </c>
      <c r="L23" s="75">
        <v>0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0</v>
      </c>
      <c r="Z23" s="75">
        <v>0</v>
      </c>
      <c r="AA23" s="75">
        <v>0</v>
      </c>
      <c r="AB23" s="75">
        <v>0</v>
      </c>
      <c r="AC23" s="75">
        <f>70*69102527/100</f>
        <v>48371768.899999999</v>
      </c>
      <c r="AD23" s="75">
        <v>0</v>
      </c>
      <c r="AE23" s="75">
        <v>0</v>
      </c>
      <c r="AF23" s="75">
        <v>0</v>
      </c>
      <c r="AG23" s="75">
        <v>0</v>
      </c>
      <c r="AH23" s="14">
        <f t="shared" si="1"/>
        <v>69102527</v>
      </c>
    </row>
    <row r="24" spans="1:34">
      <c r="A24" s="14" t="s">
        <v>93</v>
      </c>
      <c r="B24" s="26" t="s">
        <v>94</v>
      </c>
      <c r="C24" s="76">
        <v>0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7">
        <v>0</v>
      </c>
      <c r="AD24" s="77">
        <v>0</v>
      </c>
      <c r="AE24" s="77">
        <v>0</v>
      </c>
      <c r="AF24" s="77">
        <v>0</v>
      </c>
      <c r="AG24" s="77">
        <v>0</v>
      </c>
      <c r="AH24" s="14">
        <f t="shared" si="1"/>
        <v>0</v>
      </c>
    </row>
    <row r="25" spans="1:34">
      <c r="A25" s="17" t="s">
        <v>95</v>
      </c>
      <c r="B25" s="25" t="s">
        <v>96</v>
      </c>
      <c r="C25" s="74">
        <v>0</v>
      </c>
      <c r="D25" s="75">
        <v>0</v>
      </c>
      <c r="E25" s="75">
        <v>0</v>
      </c>
      <c r="F25" s="75">
        <v>0</v>
      </c>
      <c r="G25" s="75">
        <v>11300465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0</v>
      </c>
      <c r="S25" s="75">
        <v>5370863</v>
      </c>
      <c r="T25" s="75">
        <v>1471185</v>
      </c>
      <c r="U25" s="75">
        <v>0</v>
      </c>
      <c r="V25" s="75">
        <v>0</v>
      </c>
      <c r="W25" s="75">
        <v>0</v>
      </c>
      <c r="X25" s="75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0</v>
      </c>
      <c r="AE25" s="75">
        <v>0</v>
      </c>
      <c r="AF25" s="75">
        <v>0</v>
      </c>
      <c r="AG25" s="75">
        <v>0</v>
      </c>
      <c r="AH25" s="14">
        <f t="shared" si="1"/>
        <v>18142513</v>
      </c>
    </row>
    <row r="26" spans="1:34">
      <c r="A26" s="14" t="s">
        <v>97</v>
      </c>
      <c r="B26" s="26" t="s">
        <v>98</v>
      </c>
      <c r="C26" s="74">
        <f>C17*20161769/100</f>
        <v>2530302.0095000002</v>
      </c>
      <c r="D26" s="75">
        <f t="shared" ref="D26:AF26" si="8">D17*20161769/100</f>
        <v>570578.06270000001</v>
      </c>
      <c r="E26" s="75">
        <f t="shared" si="8"/>
        <v>3824687.5792999994</v>
      </c>
      <c r="F26" s="75">
        <f t="shared" si="8"/>
        <v>0</v>
      </c>
      <c r="G26" s="75">
        <f t="shared" si="8"/>
        <v>1528262.0902000002</v>
      </c>
      <c r="H26" s="75">
        <f t="shared" si="8"/>
        <v>1683507.7115</v>
      </c>
      <c r="I26" s="75">
        <f t="shared" si="8"/>
        <v>570578.06270000001</v>
      </c>
      <c r="J26" s="75">
        <f t="shared" si="8"/>
        <v>2937569.7432999997</v>
      </c>
      <c r="K26" s="75">
        <f t="shared" si="8"/>
        <v>0</v>
      </c>
      <c r="L26" s="75">
        <f t="shared" si="8"/>
        <v>0</v>
      </c>
      <c r="M26" s="75">
        <f t="shared" si="8"/>
        <v>0</v>
      </c>
      <c r="N26" s="75">
        <f t="shared" si="8"/>
        <v>0</v>
      </c>
      <c r="O26" s="75">
        <f t="shared" si="8"/>
        <v>0</v>
      </c>
      <c r="P26" s="75">
        <f t="shared" si="8"/>
        <v>0</v>
      </c>
      <c r="Q26" s="75">
        <f t="shared" si="8"/>
        <v>0</v>
      </c>
      <c r="R26" s="75">
        <f t="shared" si="8"/>
        <v>2445622.5797000001</v>
      </c>
      <c r="S26" s="75">
        <f t="shared" si="8"/>
        <v>979861.97340000002</v>
      </c>
      <c r="T26" s="75">
        <f t="shared" si="8"/>
        <v>723807.50709999993</v>
      </c>
      <c r="U26" s="75">
        <f t="shared" si="8"/>
        <v>0</v>
      </c>
      <c r="V26" s="75">
        <f t="shared" si="8"/>
        <v>610901.60069999995</v>
      </c>
      <c r="W26" s="75">
        <f t="shared" si="8"/>
        <v>951635.49679999996</v>
      </c>
      <c r="X26" s="75">
        <f t="shared" si="8"/>
        <v>0</v>
      </c>
      <c r="Y26" s="75">
        <f t="shared" si="8"/>
        <v>0</v>
      </c>
      <c r="Z26" s="75">
        <f t="shared" si="8"/>
        <v>0</v>
      </c>
      <c r="AA26" s="75">
        <f t="shared" si="8"/>
        <v>0</v>
      </c>
      <c r="AB26" s="75">
        <f t="shared" si="8"/>
        <v>0</v>
      </c>
      <c r="AC26" s="75">
        <f t="shared" si="8"/>
        <v>637111.90040000004</v>
      </c>
      <c r="AD26" s="75">
        <f t="shared" si="8"/>
        <v>0</v>
      </c>
      <c r="AE26" s="75">
        <f t="shared" si="8"/>
        <v>0</v>
      </c>
      <c r="AF26" s="75">
        <f t="shared" si="8"/>
        <v>167342.6827</v>
      </c>
      <c r="AG26" s="75">
        <v>0</v>
      </c>
      <c r="AH26" s="14">
        <f t="shared" si="1"/>
        <v>20161769.000000004</v>
      </c>
    </row>
    <row r="27" spans="1:34">
      <c r="A27" s="14" t="s">
        <v>99</v>
      </c>
      <c r="B27" s="26" t="s">
        <v>100</v>
      </c>
      <c r="C27" s="76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14">
        <f t="shared" si="1"/>
        <v>0</v>
      </c>
    </row>
    <row r="28" spans="1:34">
      <c r="A28" s="14" t="s">
        <v>101</v>
      </c>
      <c r="B28" s="26" t="s">
        <v>102</v>
      </c>
      <c r="C28" s="76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14">
        <f t="shared" si="1"/>
        <v>0</v>
      </c>
    </row>
    <row r="29" spans="1:34">
      <c r="A29" s="17" t="s">
        <v>103</v>
      </c>
      <c r="B29" s="25" t="s">
        <v>104</v>
      </c>
      <c r="C29" s="76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14">
        <f t="shared" si="1"/>
        <v>0</v>
      </c>
    </row>
    <row r="30" spans="1:34">
      <c r="A30" s="44" t="s">
        <v>105</v>
      </c>
      <c r="B30" s="45" t="s">
        <v>106</v>
      </c>
      <c r="C30" s="78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80">
        <f>SUM(AD31:AD32)</f>
        <v>0</v>
      </c>
      <c r="AE30" s="80">
        <f>SUM(AE31:AE32)</f>
        <v>0</v>
      </c>
      <c r="AF30" s="73"/>
      <c r="AG30" s="80">
        <f>SUM(AG31:AG32)</f>
        <v>0</v>
      </c>
      <c r="AH30" s="14">
        <f t="shared" si="1"/>
        <v>0</v>
      </c>
    </row>
    <row r="31" spans="1:34" s="19" customFormat="1">
      <c r="A31" s="28" t="s">
        <v>107</v>
      </c>
      <c r="B31" s="29" t="s">
        <v>108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14">
        <f t="shared" si="1"/>
        <v>0</v>
      </c>
    </row>
    <row r="32" spans="1:34" s="31" customFormat="1">
      <c r="A32" s="28" t="s">
        <v>109</v>
      </c>
      <c r="B32" s="29" t="s">
        <v>110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14">
        <f t="shared" si="1"/>
        <v>0</v>
      </c>
    </row>
    <row r="33" spans="1:34" s="31" customFormat="1" ht="15.6">
      <c r="A33" s="32" t="s">
        <v>128</v>
      </c>
      <c r="B33" s="33" t="s">
        <v>111</v>
      </c>
      <c r="C33" s="32">
        <f>+C14+C15+C19</f>
        <v>123812289.10828</v>
      </c>
      <c r="D33" s="32">
        <f t="shared" ref="D33:AF33" si="9">+D14+D15+D19</f>
        <v>41131952.82259611</v>
      </c>
      <c r="E33" s="32">
        <f t="shared" si="9"/>
        <v>37180167.319208749</v>
      </c>
      <c r="F33" s="32">
        <f t="shared" si="9"/>
        <v>0</v>
      </c>
      <c r="G33" s="32">
        <f t="shared" si="9"/>
        <v>65876017.414840005</v>
      </c>
      <c r="H33" s="32">
        <f t="shared" si="9"/>
        <v>53390657.095761038</v>
      </c>
      <c r="I33" s="32">
        <f t="shared" si="9"/>
        <v>5181083.498462569</v>
      </c>
      <c r="J33" s="32">
        <f t="shared" si="9"/>
        <v>37225557.490605794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32">
        <f t="shared" si="9"/>
        <v>0</v>
      </c>
      <c r="O33" s="32">
        <f t="shared" si="9"/>
        <v>0</v>
      </c>
      <c r="P33" s="32">
        <f t="shared" si="9"/>
        <v>0</v>
      </c>
      <c r="Q33" s="32">
        <f t="shared" si="9"/>
        <v>0</v>
      </c>
      <c r="R33" s="32">
        <f t="shared" si="9"/>
        <v>19563587.104283512</v>
      </c>
      <c r="S33" s="32">
        <f t="shared" si="9"/>
        <v>19622759.661400001</v>
      </c>
      <c r="T33" s="32">
        <f t="shared" si="9"/>
        <v>6089355.5790999997</v>
      </c>
      <c r="U33" s="32">
        <f t="shared" si="9"/>
        <v>0</v>
      </c>
      <c r="V33" s="32">
        <f t="shared" si="9"/>
        <v>3897787.4246999994</v>
      </c>
      <c r="W33" s="32">
        <f t="shared" si="9"/>
        <v>13271800.872799998</v>
      </c>
      <c r="X33" s="32">
        <f t="shared" si="9"/>
        <v>0</v>
      </c>
      <c r="Y33" s="32">
        <f t="shared" si="9"/>
        <v>0</v>
      </c>
      <c r="Z33" s="32">
        <f t="shared" si="9"/>
        <v>0</v>
      </c>
      <c r="AA33" s="32">
        <f t="shared" si="9"/>
        <v>0</v>
      </c>
      <c r="AB33" s="32">
        <f t="shared" si="9"/>
        <v>0</v>
      </c>
      <c r="AC33" s="32">
        <f t="shared" si="9"/>
        <v>93231093.454720005</v>
      </c>
      <c r="AD33" s="32">
        <f t="shared" si="9"/>
        <v>0</v>
      </c>
      <c r="AE33" s="32">
        <f t="shared" si="9"/>
        <v>0</v>
      </c>
      <c r="AF33" s="32">
        <f t="shared" si="9"/>
        <v>8737132.968922222</v>
      </c>
      <c r="AG33" s="32">
        <f t="shared" ref="AG33:AH33" si="10">+AG14+AG15</f>
        <v>0</v>
      </c>
      <c r="AH33" s="32">
        <f t="shared" si="10"/>
        <v>420804432.81568003</v>
      </c>
    </row>
    <row r="34" spans="1:34" s="34" customFormat="1" ht="15.6">
      <c r="A34" s="1"/>
      <c r="B34" s="3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>
      <c r="B35" s="36" t="s">
        <v>127</v>
      </c>
      <c r="C35" s="39">
        <v>1.0243679003297912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</row>
    <row r="36" spans="1:34">
      <c r="B36" s="37" t="s">
        <v>124</v>
      </c>
      <c r="C36" s="38">
        <f>+$C$35*C33</f>
        <v>126829334.62887385</v>
      </c>
      <c r="D36" s="38">
        <f t="shared" ref="D36:AH36" si="11">+$C$35*D33</f>
        <v>42134252.149346806</v>
      </c>
      <c r="E36" s="38">
        <f t="shared" si="11"/>
        <v>38086169.930688187</v>
      </c>
      <c r="F36" s="38">
        <f t="shared" si="11"/>
        <v>0</v>
      </c>
      <c r="G36" s="38">
        <f t="shared" si="11"/>
        <v>67481277.641328409</v>
      </c>
      <c r="H36" s="38">
        <f t="shared" si="11"/>
        <v>54691675.3064126</v>
      </c>
      <c r="I36" s="38">
        <f t="shared" si="11"/>
        <v>5307335.6247534305</v>
      </c>
      <c r="J36" s="38">
        <f t="shared" si="11"/>
        <v>38132666.165257789</v>
      </c>
      <c r="K36" s="38">
        <f t="shared" si="11"/>
        <v>0</v>
      </c>
      <c r="L36" s="38">
        <f t="shared" si="11"/>
        <v>0</v>
      </c>
      <c r="M36" s="38">
        <f t="shared" si="11"/>
        <v>0</v>
      </c>
      <c r="N36" s="38">
        <f t="shared" si="11"/>
        <v>0</v>
      </c>
      <c r="O36" s="38">
        <f t="shared" si="11"/>
        <v>0</v>
      </c>
      <c r="P36" s="38">
        <f t="shared" si="11"/>
        <v>0</v>
      </c>
      <c r="Q36" s="38">
        <f t="shared" si="11"/>
        <v>0</v>
      </c>
      <c r="R36" s="38">
        <f t="shared" si="11"/>
        <v>20040310.644933879</v>
      </c>
      <c r="S36" s="38">
        <f t="shared" si="11"/>
        <v>20100925.113024443</v>
      </c>
      <c r="T36" s="38">
        <f t="shared" si="11"/>
        <v>6237740.3889241666</v>
      </c>
      <c r="U36" s="38">
        <f t="shared" si="11"/>
        <v>0</v>
      </c>
      <c r="V36" s="38">
        <f t="shared" si="11"/>
        <v>3992768.3201718023</v>
      </c>
      <c r="W36" s="38">
        <f t="shared" si="11"/>
        <v>13595206.793665225</v>
      </c>
      <c r="X36" s="38">
        <f t="shared" si="11"/>
        <v>0</v>
      </c>
      <c r="Y36" s="38">
        <f t="shared" si="11"/>
        <v>0</v>
      </c>
      <c r="Z36" s="38">
        <f t="shared" si="11"/>
        <v>0</v>
      </c>
      <c r="AA36" s="38">
        <f t="shared" si="11"/>
        <v>0</v>
      </c>
      <c r="AB36" s="38">
        <f t="shared" si="11"/>
        <v>0</v>
      </c>
      <c r="AC36" s="38">
        <f t="shared" si="11"/>
        <v>95502939.44766207</v>
      </c>
      <c r="AD36" s="38">
        <f t="shared" si="11"/>
        <v>0</v>
      </c>
      <c r="AE36" s="38">
        <f t="shared" si="11"/>
        <v>0</v>
      </c>
      <c r="AF36" s="38">
        <f t="shared" si="11"/>
        <v>8950038.5542770512</v>
      </c>
      <c r="AG36" s="38">
        <f t="shared" si="11"/>
        <v>0</v>
      </c>
      <c r="AH36" s="38">
        <f t="shared" si="11"/>
        <v>431058553.29286683</v>
      </c>
    </row>
    <row r="37" spans="1:34">
      <c r="B37" s="35"/>
    </row>
    <row r="38" spans="1:34">
      <c r="B38" s="35"/>
    </row>
    <row r="40" spans="1:34">
      <c r="C40" s="1">
        <v>82519825.86613445</v>
      </c>
      <c r="D40" s="1">
        <v>28702548.127351113</v>
      </c>
      <c r="E40" s="1">
        <v>0</v>
      </c>
      <c r="F40" s="1">
        <v>0</v>
      </c>
      <c r="G40" s="1">
        <v>35474651.860639997</v>
      </c>
      <c r="H40" s="1">
        <v>32146329.055640001</v>
      </c>
      <c r="I40" s="1">
        <v>0</v>
      </c>
      <c r="J40" s="1">
        <v>14351274.063675556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3587818.5159188891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40794305.326320007</v>
      </c>
      <c r="AD40" s="1">
        <v>0</v>
      </c>
      <c r="AE40" s="1">
        <v>0</v>
      </c>
      <c r="AF40" s="1">
        <v>0</v>
      </c>
      <c r="AG40" s="1">
        <v>0</v>
      </c>
    </row>
    <row r="41" spans="1:34">
      <c r="C41" s="1">
        <v>11327656.792645557</v>
      </c>
      <c r="D41" s="1">
        <v>5333770.6185450004</v>
      </c>
      <c r="E41" s="1">
        <v>12777187.963908751</v>
      </c>
      <c r="F41" s="1">
        <v>0</v>
      </c>
      <c r="G41" s="1">
        <v>9350000</v>
      </c>
      <c r="H41" s="1">
        <v>10502900.648621041</v>
      </c>
      <c r="I41" s="1">
        <v>1540575.7717625694</v>
      </c>
      <c r="J41" s="1">
        <v>676331.07763023488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371754.90466462373</v>
      </c>
      <c r="S41" s="1">
        <v>8000000</v>
      </c>
      <c r="T41" s="1">
        <v>0</v>
      </c>
      <c r="U41" s="1">
        <v>0</v>
      </c>
      <c r="V41" s="1">
        <v>0</v>
      </c>
      <c r="W41" s="1">
        <v>7200000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7669422.222222222</v>
      </c>
      <c r="AG41" s="1">
        <v>0</v>
      </c>
    </row>
    <row r="43" spans="1:34">
      <c r="C43" s="1">
        <f>SUM(C40:C42)</f>
        <v>93847482.658780009</v>
      </c>
      <c r="D43" s="1">
        <f t="shared" ref="D43:AG43" si="12">SUM(D40:D42)</f>
        <v>34036318.745896116</v>
      </c>
      <c r="E43" s="1">
        <f t="shared" si="12"/>
        <v>12777187.963908751</v>
      </c>
      <c r="F43" s="1">
        <f t="shared" si="12"/>
        <v>0</v>
      </c>
      <c r="G43" s="1">
        <f t="shared" si="12"/>
        <v>44824651.860639997</v>
      </c>
      <c r="H43" s="1">
        <f t="shared" si="12"/>
        <v>42649229.704261042</v>
      </c>
      <c r="I43" s="1">
        <f t="shared" si="12"/>
        <v>1540575.7717625694</v>
      </c>
      <c r="J43" s="1">
        <f t="shared" si="12"/>
        <v>15027605.141305791</v>
      </c>
      <c r="K43" s="1">
        <f t="shared" si="12"/>
        <v>0</v>
      </c>
      <c r="L43" s="1">
        <f t="shared" si="12"/>
        <v>0</v>
      </c>
      <c r="M43" s="1">
        <f t="shared" si="12"/>
        <v>0</v>
      </c>
      <c r="N43" s="1">
        <f t="shared" si="12"/>
        <v>0</v>
      </c>
      <c r="O43" s="1">
        <f t="shared" si="12"/>
        <v>0</v>
      </c>
      <c r="P43" s="1">
        <f t="shared" si="12"/>
        <v>0</v>
      </c>
      <c r="Q43" s="1">
        <f t="shared" si="12"/>
        <v>0</v>
      </c>
      <c r="R43" s="1">
        <f t="shared" si="12"/>
        <v>3959573.4205835126</v>
      </c>
      <c r="S43" s="1">
        <f t="shared" si="12"/>
        <v>8000000</v>
      </c>
      <c r="T43" s="1">
        <f t="shared" si="12"/>
        <v>0</v>
      </c>
      <c r="U43" s="1">
        <f t="shared" si="12"/>
        <v>0</v>
      </c>
      <c r="V43" s="1">
        <f t="shared" si="12"/>
        <v>0</v>
      </c>
      <c r="W43" s="1">
        <f t="shared" si="12"/>
        <v>7200000</v>
      </c>
      <c r="X43" s="1">
        <f t="shared" si="12"/>
        <v>0</v>
      </c>
      <c r="Y43" s="1">
        <f t="shared" si="12"/>
        <v>0</v>
      </c>
      <c r="Z43" s="1">
        <f t="shared" si="12"/>
        <v>0</v>
      </c>
      <c r="AA43" s="1">
        <f t="shared" si="12"/>
        <v>0</v>
      </c>
      <c r="AB43" s="1">
        <f t="shared" si="12"/>
        <v>0</v>
      </c>
      <c r="AC43" s="1">
        <f t="shared" si="12"/>
        <v>40794305.326320007</v>
      </c>
      <c r="AD43" s="1">
        <f t="shared" si="12"/>
        <v>0</v>
      </c>
      <c r="AE43" s="1">
        <f t="shared" si="12"/>
        <v>0</v>
      </c>
      <c r="AF43" s="1">
        <f t="shared" si="12"/>
        <v>7669422.222222222</v>
      </c>
      <c r="AG43" s="1">
        <f t="shared" si="12"/>
        <v>0</v>
      </c>
    </row>
  </sheetData>
  <mergeCells count="12">
    <mergeCell ref="C10:D10"/>
    <mergeCell ref="E10:I10"/>
    <mergeCell ref="J10:P10"/>
    <mergeCell ref="Q10:R10"/>
    <mergeCell ref="D1:S1"/>
    <mergeCell ref="D2:S2"/>
    <mergeCell ref="D3:S3"/>
    <mergeCell ref="C9:AG9"/>
    <mergeCell ref="S10:V10"/>
    <mergeCell ref="W10:AD10"/>
    <mergeCell ref="AE10:AG10"/>
    <mergeCell ref="A8:I8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opLeftCell="A16" zoomScale="120" zoomScaleNormal="120" workbookViewId="0">
      <selection activeCell="B33" sqref="B33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5" width="14.44140625" style="1" bestFit="1" customWidth="1"/>
    <col min="6" max="6" width="10.88671875" style="1" bestFit="1" customWidth="1"/>
    <col min="7" max="8" width="14.109375" style="1" bestFit="1" customWidth="1"/>
    <col min="9" max="9" width="13.88671875" style="1" bestFit="1" customWidth="1"/>
    <col min="10" max="10" width="14.44140625" style="1" bestFit="1" customWidth="1"/>
    <col min="11" max="16" width="11.44140625" style="1"/>
    <col min="17" max="17" width="11.33203125" style="1" bestFit="1" customWidth="1"/>
    <col min="18" max="18" width="13.88671875" style="1" bestFit="1" customWidth="1"/>
    <col min="19" max="19" width="14.109375" style="1" bestFit="1" customWidth="1"/>
    <col min="20" max="20" width="13.88671875" style="1" bestFit="1" customWidth="1"/>
    <col min="21" max="21" width="9.5546875" style="1" bestFit="1" customWidth="1"/>
    <col min="22" max="22" width="14.33203125" style="1" bestFit="1" customWidth="1"/>
    <col min="23" max="23" width="14.109375" style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44140625" style="1" bestFit="1" customWidth="1"/>
    <col min="30" max="30" width="11.33203125" style="1" bestFit="1" customWidth="1"/>
    <col min="31" max="31" width="10" style="1" bestFit="1" customWidth="1"/>
    <col min="32" max="32" width="13.5546875" style="1" bestFit="1" customWidth="1"/>
    <col min="33" max="33" width="11.44140625" style="1"/>
    <col min="34" max="34" width="16.33203125" style="1" bestFit="1" customWidth="1"/>
    <col min="35" max="16384" width="11.44140625" style="1"/>
  </cols>
  <sheetData>
    <row r="1" spans="1:34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4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4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5" spans="1:34" ht="15.6">
      <c r="B5" s="4" t="s">
        <v>120</v>
      </c>
    </row>
    <row r="6" spans="1:34" ht="15.6">
      <c r="B6" s="4"/>
    </row>
    <row r="7" spans="1:34" ht="16.2" thickBot="1">
      <c r="B7" s="4"/>
    </row>
    <row r="8" spans="1:34" ht="15.75" customHeight="1" thickBot="1">
      <c r="A8" s="48"/>
      <c r="B8" s="49"/>
      <c r="C8" s="98" t="s">
        <v>115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59"/>
    </row>
    <row r="9" spans="1:34" ht="15.75" customHeight="1">
      <c r="A9" s="50"/>
      <c r="B9" s="51"/>
      <c r="C9" s="89" t="s">
        <v>3</v>
      </c>
      <c r="D9" s="99"/>
      <c r="E9" s="100" t="s">
        <v>4</v>
      </c>
      <c r="F9" s="89"/>
      <c r="G9" s="89"/>
      <c r="H9" s="89"/>
      <c r="I9" s="99"/>
      <c r="J9" s="100" t="s">
        <v>5</v>
      </c>
      <c r="K9" s="89"/>
      <c r="L9" s="89"/>
      <c r="M9" s="89"/>
      <c r="N9" s="89"/>
      <c r="O9" s="89"/>
      <c r="P9" s="89"/>
      <c r="Q9" s="88" t="s">
        <v>6</v>
      </c>
      <c r="R9" s="90"/>
      <c r="S9" s="88" t="s">
        <v>7</v>
      </c>
      <c r="T9" s="89"/>
      <c r="U9" s="89"/>
      <c r="V9" s="90"/>
      <c r="W9" s="88" t="s">
        <v>8</v>
      </c>
      <c r="X9" s="89"/>
      <c r="Y9" s="89"/>
      <c r="Z9" s="89"/>
      <c r="AA9" s="89"/>
      <c r="AB9" s="89"/>
      <c r="AC9" s="89"/>
      <c r="AD9" s="90"/>
      <c r="AE9" s="91" t="s">
        <v>9</v>
      </c>
      <c r="AF9" s="92"/>
      <c r="AG9" s="92"/>
      <c r="AH9" s="60"/>
    </row>
    <row r="10" spans="1:34" ht="15" customHeight="1" thickBot="1">
      <c r="A10" s="52"/>
      <c r="B10" s="53"/>
      <c r="C10" s="47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8" t="s">
        <v>40</v>
      </c>
      <c r="AH10" s="61"/>
    </row>
    <row r="11" spans="1:34" ht="51.6" thickBot="1">
      <c r="A11" s="55" t="s">
        <v>0</v>
      </c>
      <c r="B11" s="56" t="s">
        <v>2</v>
      </c>
      <c r="C11" s="54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5" t="s">
        <v>1</v>
      </c>
    </row>
    <row r="12" spans="1:34" s="9" customFormat="1" ht="27">
      <c r="A12" s="10" t="s">
        <v>72</v>
      </c>
      <c r="B12" s="10" t="s">
        <v>73</v>
      </c>
      <c r="C12" s="68">
        <v>28.07</v>
      </c>
      <c r="D12" s="69">
        <v>2.8</v>
      </c>
      <c r="E12" s="69">
        <v>20.43</v>
      </c>
      <c r="F12" s="69">
        <v>0</v>
      </c>
      <c r="G12" s="69">
        <v>8.11</v>
      </c>
      <c r="H12" s="69">
        <v>6.99</v>
      </c>
      <c r="I12" s="69">
        <v>3.97</v>
      </c>
      <c r="J12" s="69">
        <v>3.34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3.5</v>
      </c>
      <c r="S12" s="69">
        <v>6</v>
      </c>
      <c r="T12" s="69">
        <v>2.6</v>
      </c>
      <c r="U12" s="69">
        <v>0</v>
      </c>
      <c r="V12" s="69">
        <v>0.16</v>
      </c>
      <c r="W12" s="69">
        <v>4.01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7</v>
      </c>
      <c r="AD12" s="70"/>
      <c r="AE12" s="70"/>
      <c r="AF12" s="69">
        <v>3.02</v>
      </c>
      <c r="AG12" s="70"/>
      <c r="AH12" s="66"/>
    </row>
    <row r="13" spans="1:34" s="12" customFormat="1">
      <c r="A13" s="13" t="s">
        <v>72</v>
      </c>
      <c r="B13" s="13" t="s">
        <v>74</v>
      </c>
      <c r="C13" s="84">
        <f>((C15+C17)*C12)/100</f>
        <v>50649362.310659692</v>
      </c>
      <c r="D13" s="73">
        <f t="shared" ref="D13:AF13" si="0">((D15+D17)*D12)/100</f>
        <v>1668795.8953708333</v>
      </c>
      <c r="E13" s="73">
        <f t="shared" si="0"/>
        <v>22824677.418043256</v>
      </c>
      <c r="F13" s="73">
        <f t="shared" si="0"/>
        <v>0</v>
      </c>
      <c r="G13" s="73">
        <f t="shared" si="0"/>
        <v>6877656.6638179906</v>
      </c>
      <c r="H13" s="73">
        <f t="shared" si="0"/>
        <v>6449112.5749846669</v>
      </c>
      <c r="I13" s="73">
        <f t="shared" si="0"/>
        <v>720940.3634175231</v>
      </c>
      <c r="J13" s="73">
        <f t="shared" si="0"/>
        <v>2920418.4689211464</v>
      </c>
      <c r="K13" s="73">
        <f t="shared" si="0"/>
        <v>0</v>
      </c>
      <c r="L13" s="73">
        <f t="shared" si="0"/>
        <v>0</v>
      </c>
      <c r="M13" s="73">
        <f t="shared" si="0"/>
        <v>0</v>
      </c>
      <c r="N13" s="73">
        <f t="shared" si="0"/>
        <v>0</v>
      </c>
      <c r="O13" s="73">
        <f t="shared" si="0"/>
        <v>0</v>
      </c>
      <c r="P13" s="73">
        <f t="shared" si="0"/>
        <v>0</v>
      </c>
      <c r="Q13" s="73">
        <f t="shared" si="0"/>
        <v>0</v>
      </c>
      <c r="R13" s="73">
        <f t="shared" si="0"/>
        <v>2213041.9101540502</v>
      </c>
      <c r="S13" s="73">
        <f t="shared" si="0"/>
        <v>2522641.4150520004</v>
      </c>
      <c r="T13" s="73">
        <f t="shared" si="0"/>
        <v>450551.33568091108</v>
      </c>
      <c r="U13" s="73">
        <f t="shared" si="0"/>
        <v>0</v>
      </c>
      <c r="V13" s="73">
        <f t="shared" si="0"/>
        <v>23353.327318559997</v>
      </c>
      <c r="W13" s="73">
        <f t="shared" si="0"/>
        <v>1647601.7653178396</v>
      </c>
      <c r="X13" s="73">
        <f t="shared" si="0"/>
        <v>0</v>
      </c>
      <c r="Y13" s="73">
        <f t="shared" si="0"/>
        <v>0</v>
      </c>
      <c r="Z13" s="73">
        <f t="shared" si="0"/>
        <v>0</v>
      </c>
      <c r="AA13" s="73">
        <f t="shared" si="0"/>
        <v>0</v>
      </c>
      <c r="AB13" s="73">
        <f t="shared" si="0"/>
        <v>0</v>
      </c>
      <c r="AC13" s="73">
        <f t="shared" si="0"/>
        <v>3646437.8712636</v>
      </c>
      <c r="AD13" s="73">
        <f t="shared" si="0"/>
        <v>0</v>
      </c>
      <c r="AE13" s="73">
        <f t="shared" si="0"/>
        <v>0</v>
      </c>
      <c r="AF13" s="73">
        <f t="shared" si="0"/>
        <v>331190.91015546443</v>
      </c>
      <c r="AG13" s="73">
        <f>AG12*295242383/100</f>
        <v>0</v>
      </c>
      <c r="AH13" s="14">
        <f t="shared" ref="AH13:AH31" si="1">SUM(C13:AG13)</f>
        <v>102945782.23015751</v>
      </c>
    </row>
    <row r="14" spans="1:34" ht="27">
      <c r="A14" s="14" t="s">
        <v>75</v>
      </c>
      <c r="B14" s="16" t="s">
        <v>76</v>
      </c>
      <c r="C14" s="74">
        <f>+C15+C17-C13</f>
        <v>129790118.6678216</v>
      </c>
      <c r="D14" s="75">
        <f t="shared" ref="D14:AF14" si="2">+D15+D17-D13</f>
        <v>57931057.510730363</v>
      </c>
      <c r="E14" s="75">
        <f t="shared" si="2"/>
        <v>88896700.056470975</v>
      </c>
      <c r="F14" s="75">
        <f t="shared" si="2"/>
        <v>0</v>
      </c>
      <c r="G14" s="75">
        <f t="shared" si="2"/>
        <v>77926987.772902012</v>
      </c>
      <c r="H14" s="75">
        <f t="shared" si="2"/>
        <v>85812869.899760216</v>
      </c>
      <c r="I14" s="75">
        <f t="shared" si="2"/>
        <v>17438766.523673736</v>
      </c>
      <c r="J14" s="75">
        <f t="shared" si="2"/>
        <v>84517260.241292819</v>
      </c>
      <c r="K14" s="75">
        <f t="shared" si="2"/>
        <v>0</v>
      </c>
      <c r="L14" s="75">
        <f t="shared" si="2"/>
        <v>0</v>
      </c>
      <c r="M14" s="75">
        <f t="shared" si="2"/>
        <v>0</v>
      </c>
      <c r="N14" s="75">
        <f t="shared" si="2"/>
        <v>0</v>
      </c>
      <c r="O14" s="75">
        <f t="shared" si="2"/>
        <v>0</v>
      </c>
      <c r="P14" s="75">
        <f t="shared" si="2"/>
        <v>0</v>
      </c>
      <c r="Q14" s="75">
        <f t="shared" si="2"/>
        <v>0</v>
      </c>
      <c r="R14" s="75">
        <f t="shared" si="2"/>
        <v>61016726.951390237</v>
      </c>
      <c r="S14" s="75">
        <f t="shared" si="2"/>
        <v>39521382.169147998</v>
      </c>
      <c r="T14" s="75">
        <f t="shared" si="2"/>
        <v>16878346.190507978</v>
      </c>
      <c r="U14" s="75">
        <f t="shared" si="2"/>
        <v>0</v>
      </c>
      <c r="V14" s="75">
        <f t="shared" si="2"/>
        <v>14572476.246781439</v>
      </c>
      <c r="W14" s="75">
        <f t="shared" si="2"/>
        <v>39439724.053082153</v>
      </c>
      <c r="X14" s="75">
        <f t="shared" si="2"/>
        <v>0</v>
      </c>
      <c r="Y14" s="75">
        <f t="shared" si="2"/>
        <v>0</v>
      </c>
      <c r="Z14" s="75">
        <f t="shared" si="2"/>
        <v>0</v>
      </c>
      <c r="AA14" s="75">
        <f t="shared" si="2"/>
        <v>0</v>
      </c>
      <c r="AB14" s="75">
        <f t="shared" si="2"/>
        <v>0</v>
      </c>
      <c r="AC14" s="75">
        <f t="shared" si="2"/>
        <v>48445531.718216397</v>
      </c>
      <c r="AD14" s="75">
        <f t="shared" si="2"/>
        <v>0</v>
      </c>
      <c r="AE14" s="75">
        <f t="shared" si="2"/>
        <v>0</v>
      </c>
      <c r="AF14" s="75">
        <f t="shared" si="2"/>
        <v>10635395.518833425</v>
      </c>
      <c r="AG14" s="75">
        <f t="shared" ref="AG14" si="3">+AG15+AG17+AG18</f>
        <v>0</v>
      </c>
      <c r="AH14" s="14">
        <f t="shared" si="1"/>
        <v>772823343.52061129</v>
      </c>
    </row>
    <row r="15" spans="1:34">
      <c r="A15" s="17" t="s">
        <v>77</v>
      </c>
      <c r="B15" s="18" t="s">
        <v>78</v>
      </c>
      <c r="C15" s="72">
        <v>119984807.32998128</v>
      </c>
      <c r="D15" s="73">
        <v>45967444.926001199</v>
      </c>
      <c r="E15" s="73">
        <v>20340886.70861423</v>
      </c>
      <c r="F15" s="73">
        <v>0</v>
      </c>
      <c r="G15" s="73">
        <v>48290984.974119999</v>
      </c>
      <c r="H15" s="73">
        <v>52039151.800244898</v>
      </c>
      <c r="I15" s="73">
        <v>4527298.4069912601</v>
      </c>
      <c r="J15" s="73">
        <v>17252452.012313958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>
        <v>4798279.5104442826</v>
      </c>
      <c r="S15" s="73">
        <v>18632891</v>
      </c>
      <c r="T15" s="73">
        <v>35488.888888888891</v>
      </c>
      <c r="U15" s="73">
        <v>0</v>
      </c>
      <c r="V15" s="73">
        <v>0</v>
      </c>
      <c r="W15" s="73">
        <v>18350588</v>
      </c>
      <c r="X15" s="73">
        <v>0</v>
      </c>
      <c r="Y15" s="73">
        <v>0</v>
      </c>
      <c r="Z15" s="73">
        <v>0</v>
      </c>
      <c r="AA15" s="73">
        <v>0</v>
      </c>
      <c r="AB15" s="73">
        <v>0</v>
      </c>
      <c r="AC15" s="73">
        <v>36869916.304279998</v>
      </c>
      <c r="AD15" s="73">
        <v>0</v>
      </c>
      <c r="AE15" s="73">
        <v>0</v>
      </c>
      <c r="AF15" s="73">
        <v>6968388.8888888899</v>
      </c>
      <c r="AG15" s="73">
        <v>0</v>
      </c>
      <c r="AH15" s="14">
        <f t="shared" si="1"/>
        <v>394058578.75076884</v>
      </c>
    </row>
    <row r="16" spans="1:34" s="19" customFormat="1">
      <c r="A16" s="20" t="s">
        <v>79</v>
      </c>
      <c r="B16" s="20" t="s">
        <v>80</v>
      </c>
      <c r="C16" s="76">
        <v>12.55</v>
      </c>
      <c r="D16" s="77">
        <v>2.83</v>
      </c>
      <c r="E16" s="77">
        <v>18.97</v>
      </c>
      <c r="F16" s="77"/>
      <c r="G16" s="77">
        <v>7.58</v>
      </c>
      <c r="H16" s="77">
        <v>8.35</v>
      </c>
      <c r="I16" s="77">
        <v>2.83</v>
      </c>
      <c r="J16" s="77">
        <v>14.57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77">
        <v>12.13</v>
      </c>
      <c r="S16" s="77">
        <v>4.8600000000000003</v>
      </c>
      <c r="T16" s="77">
        <v>3.59</v>
      </c>
      <c r="U16" s="77">
        <v>0</v>
      </c>
      <c r="V16" s="77">
        <v>3.03</v>
      </c>
      <c r="W16" s="77">
        <v>4.72</v>
      </c>
      <c r="X16" s="77">
        <v>0</v>
      </c>
      <c r="Y16" s="77">
        <v>0</v>
      </c>
      <c r="Z16" s="77">
        <v>0</v>
      </c>
      <c r="AA16" s="77">
        <v>0</v>
      </c>
      <c r="AB16" s="77">
        <v>0</v>
      </c>
      <c r="AC16" s="77">
        <v>3.16</v>
      </c>
      <c r="AD16" s="77">
        <v>0</v>
      </c>
      <c r="AE16" s="77">
        <v>0</v>
      </c>
      <c r="AF16" s="77">
        <v>0.83</v>
      </c>
      <c r="AG16" s="77">
        <v>0</v>
      </c>
      <c r="AH16" s="41"/>
    </row>
    <row r="17" spans="1:34" s="22" customFormat="1">
      <c r="A17" s="23" t="s">
        <v>81</v>
      </c>
      <c r="B17" s="23" t="s">
        <v>82</v>
      </c>
      <c r="C17" s="72">
        <f>C16*481710547/100</f>
        <v>60454673.648500003</v>
      </c>
      <c r="D17" s="73">
        <f t="shared" ref="D17:AF17" si="4">D16*481710547/100</f>
        <v>13632408.4801</v>
      </c>
      <c r="E17" s="73">
        <f t="shared" si="4"/>
        <v>91380490.765900001</v>
      </c>
      <c r="F17" s="73">
        <f t="shared" si="4"/>
        <v>0</v>
      </c>
      <c r="G17" s="73">
        <f t="shared" si="4"/>
        <v>36513659.4626</v>
      </c>
      <c r="H17" s="73">
        <f t="shared" si="4"/>
        <v>40222830.674499996</v>
      </c>
      <c r="I17" s="73">
        <f t="shared" si="4"/>
        <v>13632408.4801</v>
      </c>
      <c r="J17" s="73">
        <f t="shared" si="4"/>
        <v>70185226.697899997</v>
      </c>
      <c r="K17" s="73">
        <f t="shared" si="4"/>
        <v>0</v>
      </c>
      <c r="L17" s="73">
        <f t="shared" si="4"/>
        <v>0</v>
      </c>
      <c r="M17" s="73">
        <f t="shared" si="4"/>
        <v>0</v>
      </c>
      <c r="N17" s="73">
        <f t="shared" si="4"/>
        <v>0</v>
      </c>
      <c r="O17" s="73">
        <f t="shared" si="4"/>
        <v>0</v>
      </c>
      <c r="P17" s="73">
        <f t="shared" si="4"/>
        <v>0</v>
      </c>
      <c r="Q17" s="73">
        <f t="shared" si="4"/>
        <v>0</v>
      </c>
      <c r="R17" s="73">
        <f t="shared" si="4"/>
        <v>58431489.351100005</v>
      </c>
      <c r="S17" s="73">
        <f t="shared" si="4"/>
        <v>23411132.584200002</v>
      </c>
      <c r="T17" s="73">
        <f t="shared" si="4"/>
        <v>17293408.6373</v>
      </c>
      <c r="U17" s="73">
        <f t="shared" si="4"/>
        <v>0</v>
      </c>
      <c r="V17" s="73">
        <f t="shared" si="4"/>
        <v>14595829.574099999</v>
      </c>
      <c r="W17" s="73">
        <f t="shared" si="4"/>
        <v>22736737.818399996</v>
      </c>
      <c r="X17" s="73">
        <f t="shared" si="4"/>
        <v>0</v>
      </c>
      <c r="Y17" s="73">
        <f t="shared" si="4"/>
        <v>0</v>
      </c>
      <c r="Z17" s="73">
        <f t="shared" si="4"/>
        <v>0</v>
      </c>
      <c r="AA17" s="73">
        <f t="shared" si="4"/>
        <v>0</v>
      </c>
      <c r="AB17" s="73">
        <f t="shared" si="4"/>
        <v>0</v>
      </c>
      <c r="AC17" s="73">
        <f t="shared" si="4"/>
        <v>15222053.2852</v>
      </c>
      <c r="AD17" s="73">
        <f t="shared" si="4"/>
        <v>0</v>
      </c>
      <c r="AE17" s="73">
        <f t="shared" si="4"/>
        <v>0</v>
      </c>
      <c r="AF17" s="73">
        <f t="shared" si="4"/>
        <v>3998197.5400999999</v>
      </c>
      <c r="AG17" s="73">
        <f>AG16*162691858/100</f>
        <v>0</v>
      </c>
      <c r="AH17" s="14">
        <f t="shared" si="1"/>
        <v>481710547</v>
      </c>
    </row>
    <row r="18" spans="1:34" s="19" customFormat="1">
      <c r="A18" s="42" t="s">
        <v>83</v>
      </c>
      <c r="B18" s="43" t="s">
        <v>84</v>
      </c>
      <c r="C18" s="78">
        <f>+C19</f>
        <v>23989997.873500001</v>
      </c>
      <c r="D18" s="79">
        <f t="shared" ref="D18:AG18" si="5">+D19</f>
        <v>5941646.7150999997</v>
      </c>
      <c r="E18" s="79">
        <f t="shared" si="5"/>
        <v>3445615.3808999998</v>
      </c>
      <c r="F18" s="79">
        <f t="shared" si="5"/>
        <v>0</v>
      </c>
      <c r="G18" s="79">
        <f t="shared" si="5"/>
        <v>7162597.0725999996</v>
      </c>
      <c r="H18" s="79">
        <f t="shared" si="5"/>
        <v>1516651.9994999999</v>
      </c>
      <c r="I18" s="79">
        <f t="shared" si="5"/>
        <v>514026.96509999997</v>
      </c>
      <c r="J18" s="79">
        <f t="shared" si="5"/>
        <v>13950172.2629</v>
      </c>
      <c r="K18" s="79">
        <f t="shared" si="5"/>
        <v>0</v>
      </c>
      <c r="L18" s="79">
        <f t="shared" si="5"/>
        <v>0</v>
      </c>
      <c r="M18" s="79">
        <f t="shared" si="5"/>
        <v>0</v>
      </c>
      <c r="N18" s="79">
        <f t="shared" si="5"/>
        <v>0</v>
      </c>
      <c r="O18" s="79">
        <f t="shared" si="5"/>
        <v>0</v>
      </c>
      <c r="P18" s="79">
        <f t="shared" si="5"/>
        <v>0</v>
      </c>
      <c r="Q18" s="79">
        <f t="shared" si="5"/>
        <v>0</v>
      </c>
      <c r="R18" s="79">
        <f t="shared" si="5"/>
        <v>2203232.1861</v>
      </c>
      <c r="S18" s="79">
        <f t="shared" si="5"/>
        <v>7749663.9541999996</v>
      </c>
      <c r="T18" s="79">
        <f t="shared" si="5"/>
        <v>2378812.5422999999</v>
      </c>
      <c r="U18" s="79">
        <f t="shared" si="5"/>
        <v>0</v>
      </c>
      <c r="V18" s="79">
        <f t="shared" si="5"/>
        <v>550353.95909999998</v>
      </c>
      <c r="W18" s="79">
        <f t="shared" si="5"/>
        <v>857317.05839999986</v>
      </c>
      <c r="X18" s="79">
        <f t="shared" si="5"/>
        <v>0</v>
      </c>
      <c r="Y18" s="79">
        <f t="shared" si="5"/>
        <v>0</v>
      </c>
      <c r="Z18" s="79">
        <f t="shared" si="5"/>
        <v>0</v>
      </c>
      <c r="AA18" s="79">
        <f t="shared" si="5"/>
        <v>0</v>
      </c>
      <c r="AB18" s="79">
        <f t="shared" si="5"/>
        <v>0</v>
      </c>
      <c r="AC18" s="79">
        <f t="shared" si="5"/>
        <v>76560643.005199999</v>
      </c>
      <c r="AD18" s="80">
        <f t="shared" si="5"/>
        <v>0</v>
      </c>
      <c r="AE18" s="80">
        <f t="shared" si="5"/>
        <v>0</v>
      </c>
      <c r="AF18" s="79">
        <f t="shared" si="5"/>
        <v>150757.0251</v>
      </c>
      <c r="AG18" s="80">
        <f t="shared" si="5"/>
        <v>0</v>
      </c>
      <c r="AH18" s="14">
        <f t="shared" si="1"/>
        <v>146971488</v>
      </c>
    </row>
    <row r="19" spans="1:34" s="19" customFormat="1">
      <c r="A19" s="42" t="s">
        <v>85</v>
      </c>
      <c r="B19" s="43" t="s">
        <v>86</v>
      </c>
      <c r="C19" s="82">
        <f>+C20+C29</f>
        <v>23989997.873500001</v>
      </c>
      <c r="D19" s="83">
        <f t="shared" ref="D19:AG19" si="6">+D20+D29</f>
        <v>5941646.7150999997</v>
      </c>
      <c r="E19" s="83">
        <f t="shared" si="6"/>
        <v>3445615.3808999998</v>
      </c>
      <c r="F19" s="83">
        <f t="shared" si="6"/>
        <v>0</v>
      </c>
      <c r="G19" s="83">
        <f t="shared" si="6"/>
        <v>7162597.0725999996</v>
      </c>
      <c r="H19" s="83">
        <f t="shared" si="6"/>
        <v>1516651.9994999999</v>
      </c>
      <c r="I19" s="83">
        <f t="shared" si="6"/>
        <v>514026.96509999997</v>
      </c>
      <c r="J19" s="83">
        <f t="shared" si="6"/>
        <v>13950172.2629</v>
      </c>
      <c r="K19" s="83">
        <f t="shared" si="6"/>
        <v>0</v>
      </c>
      <c r="L19" s="83">
        <f t="shared" si="6"/>
        <v>0</v>
      </c>
      <c r="M19" s="83">
        <f t="shared" si="6"/>
        <v>0</v>
      </c>
      <c r="N19" s="83">
        <f t="shared" si="6"/>
        <v>0</v>
      </c>
      <c r="O19" s="83">
        <f t="shared" si="6"/>
        <v>0</v>
      </c>
      <c r="P19" s="83">
        <f t="shared" si="6"/>
        <v>0</v>
      </c>
      <c r="Q19" s="83">
        <f t="shared" si="6"/>
        <v>0</v>
      </c>
      <c r="R19" s="83">
        <f t="shared" si="6"/>
        <v>2203232.1861</v>
      </c>
      <c r="S19" s="83">
        <f t="shared" si="6"/>
        <v>7749663.9541999996</v>
      </c>
      <c r="T19" s="83">
        <f t="shared" si="6"/>
        <v>2378812.5422999999</v>
      </c>
      <c r="U19" s="83">
        <f t="shared" si="6"/>
        <v>0</v>
      </c>
      <c r="V19" s="83">
        <f t="shared" si="6"/>
        <v>550353.95909999998</v>
      </c>
      <c r="W19" s="83">
        <f t="shared" si="6"/>
        <v>857317.05839999986</v>
      </c>
      <c r="X19" s="83">
        <f t="shared" si="6"/>
        <v>0</v>
      </c>
      <c r="Y19" s="83">
        <f t="shared" si="6"/>
        <v>0</v>
      </c>
      <c r="Z19" s="83">
        <f t="shared" si="6"/>
        <v>0</v>
      </c>
      <c r="AA19" s="83">
        <f t="shared" si="6"/>
        <v>0</v>
      </c>
      <c r="AB19" s="83">
        <f t="shared" si="6"/>
        <v>0</v>
      </c>
      <c r="AC19" s="83">
        <f t="shared" si="6"/>
        <v>76560643.005199999</v>
      </c>
      <c r="AD19" s="81">
        <f t="shared" si="6"/>
        <v>0</v>
      </c>
      <c r="AE19" s="81">
        <f t="shared" si="6"/>
        <v>0</v>
      </c>
      <c r="AF19" s="83">
        <f t="shared" si="6"/>
        <v>150757.0251</v>
      </c>
      <c r="AG19" s="81">
        <f t="shared" si="6"/>
        <v>0</v>
      </c>
      <c r="AH19" s="14">
        <f t="shared" si="1"/>
        <v>146971488</v>
      </c>
    </row>
    <row r="20" spans="1:34" s="19" customFormat="1">
      <c r="A20" s="44" t="s">
        <v>87</v>
      </c>
      <c r="B20" s="45" t="s">
        <v>88</v>
      </c>
      <c r="C20" s="82">
        <f>C21+C22+C23+C24+C25+C26+C27+C28</f>
        <v>23989997.873500001</v>
      </c>
      <c r="D20" s="83">
        <f t="shared" ref="D20:AC20" si="7">D21+D22+D23+D24+D25+D26+D27+D28</f>
        <v>5941646.7150999997</v>
      </c>
      <c r="E20" s="83">
        <f t="shared" si="7"/>
        <v>3445615.3808999998</v>
      </c>
      <c r="F20" s="83">
        <f t="shared" si="7"/>
        <v>0</v>
      </c>
      <c r="G20" s="83">
        <f t="shared" si="7"/>
        <v>7162597.0725999996</v>
      </c>
      <c r="H20" s="83">
        <f t="shared" si="7"/>
        <v>1516651.9994999999</v>
      </c>
      <c r="I20" s="83">
        <f t="shared" si="7"/>
        <v>514026.96509999997</v>
      </c>
      <c r="J20" s="83">
        <f t="shared" si="7"/>
        <v>13950172.2629</v>
      </c>
      <c r="K20" s="83">
        <f t="shared" si="7"/>
        <v>0</v>
      </c>
      <c r="L20" s="83">
        <f t="shared" si="7"/>
        <v>0</v>
      </c>
      <c r="M20" s="83">
        <f t="shared" si="7"/>
        <v>0</v>
      </c>
      <c r="N20" s="83">
        <f t="shared" si="7"/>
        <v>0</v>
      </c>
      <c r="O20" s="83">
        <f t="shared" si="7"/>
        <v>0</v>
      </c>
      <c r="P20" s="83">
        <f t="shared" si="7"/>
        <v>0</v>
      </c>
      <c r="Q20" s="83">
        <f t="shared" si="7"/>
        <v>0</v>
      </c>
      <c r="R20" s="83">
        <f t="shared" si="7"/>
        <v>2203232.1861</v>
      </c>
      <c r="S20" s="83">
        <f t="shared" si="7"/>
        <v>7749663.9541999996</v>
      </c>
      <c r="T20" s="83">
        <f t="shared" si="7"/>
        <v>2378812.5422999999</v>
      </c>
      <c r="U20" s="83">
        <f t="shared" si="7"/>
        <v>0</v>
      </c>
      <c r="V20" s="83">
        <f t="shared" si="7"/>
        <v>550353.95909999998</v>
      </c>
      <c r="W20" s="83">
        <f t="shared" si="7"/>
        <v>857317.05839999986</v>
      </c>
      <c r="X20" s="83">
        <f t="shared" si="7"/>
        <v>0</v>
      </c>
      <c r="Y20" s="83">
        <f t="shared" si="7"/>
        <v>0</v>
      </c>
      <c r="Z20" s="83">
        <f t="shared" si="7"/>
        <v>0</v>
      </c>
      <c r="AA20" s="83">
        <f t="shared" si="7"/>
        <v>0</v>
      </c>
      <c r="AB20" s="83">
        <f t="shared" si="7"/>
        <v>0</v>
      </c>
      <c r="AC20" s="83">
        <f t="shared" si="7"/>
        <v>76560643.005199999</v>
      </c>
      <c r="AD20" s="81">
        <f>SUM(AD21:AD28)</f>
        <v>0</v>
      </c>
      <c r="AE20" s="81">
        <f>SUM(AE21:AE28)</f>
        <v>0</v>
      </c>
      <c r="AF20" s="83">
        <f>AF21+AF22+AF23+AF24+AF25+AF26+AF27+AF28</f>
        <v>150757.0251</v>
      </c>
      <c r="AG20" s="81">
        <f>SUM(AG21:AG28)</f>
        <v>0</v>
      </c>
      <c r="AH20" s="14">
        <f t="shared" si="1"/>
        <v>146971488</v>
      </c>
    </row>
    <row r="21" spans="1:34" s="19" customFormat="1">
      <c r="A21" s="17" t="s">
        <v>89</v>
      </c>
      <c r="B21" s="25" t="s">
        <v>90</v>
      </c>
      <c r="C21" s="76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>
        <v>0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0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14">
        <f t="shared" si="1"/>
        <v>0</v>
      </c>
    </row>
    <row r="22" spans="1:34">
      <c r="A22" s="14" t="s">
        <v>91</v>
      </c>
      <c r="B22" s="26" t="s">
        <v>92</v>
      </c>
      <c r="C22" s="74">
        <f>20*108552395/100</f>
        <v>21710479</v>
      </c>
      <c r="D22" s="75">
        <f>5*108552395/100</f>
        <v>5427619.75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f>5*108552395/100</f>
        <v>5427619.75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f>70*108552395/100</f>
        <v>75986676.5</v>
      </c>
      <c r="AD22" s="75">
        <v>0</v>
      </c>
      <c r="AE22" s="75">
        <v>0</v>
      </c>
      <c r="AF22" s="75">
        <v>0</v>
      </c>
      <c r="AG22" s="75">
        <v>0</v>
      </c>
      <c r="AH22" s="14">
        <f t="shared" si="1"/>
        <v>108552395</v>
      </c>
    </row>
    <row r="23" spans="1:34">
      <c r="A23" s="14" t="s">
        <v>93</v>
      </c>
      <c r="B23" s="26" t="s">
        <v>94</v>
      </c>
      <c r="C23" s="76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  <c r="AH23" s="14">
        <f t="shared" si="1"/>
        <v>0</v>
      </c>
    </row>
    <row r="24" spans="1:34">
      <c r="A24" s="17" t="s">
        <v>95</v>
      </c>
      <c r="B24" s="25" t="s">
        <v>96</v>
      </c>
      <c r="C24" s="74">
        <v>0</v>
      </c>
      <c r="D24" s="75">
        <v>0</v>
      </c>
      <c r="E24" s="75">
        <v>0</v>
      </c>
      <c r="F24" s="75">
        <v>0</v>
      </c>
      <c r="G24" s="75">
        <v>5785804</v>
      </c>
      <c r="H24" s="75">
        <v>0</v>
      </c>
      <c r="I24" s="75">
        <v>0</v>
      </c>
      <c r="J24" s="75">
        <v>5876131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6866918</v>
      </c>
      <c r="T24" s="75">
        <v>1726743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14">
        <f t="shared" si="1"/>
        <v>20255596</v>
      </c>
    </row>
    <row r="25" spans="1:34">
      <c r="A25" s="14" t="s">
        <v>97</v>
      </c>
      <c r="B25" s="26" t="s">
        <v>98</v>
      </c>
      <c r="C25" s="74">
        <f>C16*18163497/100</f>
        <v>2279518.8735000002</v>
      </c>
      <c r="D25" s="75">
        <f t="shared" ref="D25:AF25" si="8">D16*18163497/100</f>
        <v>514026.96509999997</v>
      </c>
      <c r="E25" s="75">
        <f t="shared" si="8"/>
        <v>3445615.3808999998</v>
      </c>
      <c r="F25" s="75">
        <f t="shared" si="8"/>
        <v>0</v>
      </c>
      <c r="G25" s="75">
        <f t="shared" si="8"/>
        <v>1376793.0725999998</v>
      </c>
      <c r="H25" s="75">
        <f t="shared" si="8"/>
        <v>1516651.9994999999</v>
      </c>
      <c r="I25" s="75">
        <f t="shared" si="8"/>
        <v>514026.96509999997</v>
      </c>
      <c r="J25" s="75">
        <f t="shared" si="8"/>
        <v>2646421.5129</v>
      </c>
      <c r="K25" s="75">
        <f t="shared" si="8"/>
        <v>0</v>
      </c>
      <c r="L25" s="75">
        <f t="shared" si="8"/>
        <v>0</v>
      </c>
      <c r="M25" s="75">
        <f t="shared" si="8"/>
        <v>0</v>
      </c>
      <c r="N25" s="75">
        <f t="shared" si="8"/>
        <v>0</v>
      </c>
      <c r="O25" s="75">
        <f t="shared" si="8"/>
        <v>0</v>
      </c>
      <c r="P25" s="75">
        <f t="shared" si="8"/>
        <v>0</v>
      </c>
      <c r="Q25" s="75">
        <f t="shared" si="8"/>
        <v>0</v>
      </c>
      <c r="R25" s="75">
        <f t="shared" si="8"/>
        <v>2203232.1861</v>
      </c>
      <c r="S25" s="75">
        <f t="shared" si="8"/>
        <v>882745.95420000004</v>
      </c>
      <c r="T25" s="75">
        <f t="shared" si="8"/>
        <v>652069.54229999997</v>
      </c>
      <c r="U25" s="75">
        <f t="shared" si="8"/>
        <v>0</v>
      </c>
      <c r="V25" s="75">
        <f t="shared" si="8"/>
        <v>550353.95909999998</v>
      </c>
      <c r="W25" s="75">
        <f t="shared" si="8"/>
        <v>857317.05839999986</v>
      </c>
      <c r="X25" s="75">
        <f t="shared" si="8"/>
        <v>0</v>
      </c>
      <c r="Y25" s="75">
        <f t="shared" si="8"/>
        <v>0</v>
      </c>
      <c r="Z25" s="75">
        <f t="shared" si="8"/>
        <v>0</v>
      </c>
      <c r="AA25" s="75">
        <f t="shared" si="8"/>
        <v>0</v>
      </c>
      <c r="AB25" s="75">
        <f t="shared" si="8"/>
        <v>0</v>
      </c>
      <c r="AC25" s="75">
        <f t="shared" si="8"/>
        <v>573966.50520000001</v>
      </c>
      <c r="AD25" s="75">
        <f t="shared" si="8"/>
        <v>0</v>
      </c>
      <c r="AE25" s="75">
        <f t="shared" si="8"/>
        <v>0</v>
      </c>
      <c r="AF25" s="75">
        <f t="shared" si="8"/>
        <v>150757.0251</v>
      </c>
      <c r="AG25" s="75">
        <v>0</v>
      </c>
      <c r="AH25" s="14">
        <f t="shared" si="1"/>
        <v>18163497</v>
      </c>
    </row>
    <row r="26" spans="1:34">
      <c r="A26" s="14" t="s">
        <v>99</v>
      </c>
      <c r="B26" s="26" t="s">
        <v>100</v>
      </c>
      <c r="C26" s="76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  <c r="AH26" s="14">
        <f t="shared" si="1"/>
        <v>0</v>
      </c>
    </row>
    <row r="27" spans="1:34">
      <c r="A27" s="14" t="s">
        <v>101</v>
      </c>
      <c r="B27" s="26" t="s">
        <v>102</v>
      </c>
      <c r="C27" s="76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14">
        <f t="shared" si="1"/>
        <v>0</v>
      </c>
    </row>
    <row r="28" spans="1:34">
      <c r="A28" s="17" t="s">
        <v>103</v>
      </c>
      <c r="B28" s="25" t="s">
        <v>104</v>
      </c>
      <c r="C28" s="76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14">
        <f t="shared" si="1"/>
        <v>0</v>
      </c>
    </row>
    <row r="29" spans="1:34">
      <c r="A29" s="44" t="s">
        <v>105</v>
      </c>
      <c r="B29" s="45" t="s">
        <v>106</v>
      </c>
      <c r="C29" s="78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80">
        <f>SUM(AD30:AD31)</f>
        <v>0</v>
      </c>
      <c r="AE29" s="80">
        <f>SUM(AE30:AE31)</f>
        <v>0</v>
      </c>
      <c r="AF29" s="73"/>
      <c r="AG29" s="80">
        <f>SUM(AG30:AG31)</f>
        <v>0</v>
      </c>
      <c r="AH29" s="14">
        <f t="shared" si="1"/>
        <v>0</v>
      </c>
    </row>
    <row r="30" spans="1:34" s="19" customFormat="1">
      <c r="A30" s="28" t="s">
        <v>107</v>
      </c>
      <c r="B30" s="29" t="s">
        <v>108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14">
        <f t="shared" si="1"/>
        <v>0</v>
      </c>
    </row>
    <row r="31" spans="1:34" s="31" customFormat="1">
      <c r="A31" s="28" t="s">
        <v>109</v>
      </c>
      <c r="B31" s="29" t="s">
        <v>110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14">
        <f t="shared" si="1"/>
        <v>0</v>
      </c>
    </row>
    <row r="32" spans="1:34" s="31" customFormat="1" ht="15.6">
      <c r="A32" s="32" t="s">
        <v>129</v>
      </c>
      <c r="B32" s="33" t="s">
        <v>111</v>
      </c>
      <c r="C32" s="32">
        <f>+C13+C14+C18</f>
        <v>204429478.85198128</v>
      </c>
      <c r="D32" s="32">
        <f t="shared" ref="D32:AF32" si="9">+D13+D14+D18</f>
        <v>65541500.121201195</v>
      </c>
      <c r="E32" s="32">
        <f t="shared" si="9"/>
        <v>115166992.85541423</v>
      </c>
      <c r="F32" s="32">
        <f t="shared" si="9"/>
        <v>0</v>
      </c>
      <c r="G32" s="32">
        <f t="shared" si="9"/>
        <v>91967241.509319991</v>
      </c>
      <c r="H32" s="32">
        <f t="shared" si="9"/>
        <v>93778634.474244893</v>
      </c>
      <c r="I32" s="32">
        <f t="shared" si="9"/>
        <v>18673733.852191262</v>
      </c>
      <c r="J32" s="32">
        <f t="shared" si="9"/>
        <v>101387850.97311395</v>
      </c>
      <c r="K32" s="32">
        <f t="shared" si="9"/>
        <v>0</v>
      </c>
      <c r="L32" s="32">
        <f t="shared" si="9"/>
        <v>0</v>
      </c>
      <c r="M32" s="32">
        <f t="shared" si="9"/>
        <v>0</v>
      </c>
      <c r="N32" s="32">
        <f t="shared" si="9"/>
        <v>0</v>
      </c>
      <c r="O32" s="32">
        <f t="shared" si="9"/>
        <v>0</v>
      </c>
      <c r="P32" s="32">
        <f t="shared" si="9"/>
        <v>0</v>
      </c>
      <c r="Q32" s="32">
        <f t="shared" si="9"/>
        <v>0</v>
      </c>
      <c r="R32" s="32">
        <f t="shared" si="9"/>
        <v>65433001.047644287</v>
      </c>
      <c r="S32" s="32">
        <f t="shared" si="9"/>
        <v>49793687.538399994</v>
      </c>
      <c r="T32" s="32">
        <f t="shared" si="9"/>
        <v>19707710.068488888</v>
      </c>
      <c r="U32" s="32">
        <f t="shared" si="9"/>
        <v>0</v>
      </c>
      <c r="V32" s="32">
        <f t="shared" si="9"/>
        <v>15146183.533199999</v>
      </c>
      <c r="W32" s="32">
        <f t="shared" si="9"/>
        <v>41944642.876799993</v>
      </c>
      <c r="X32" s="32">
        <f t="shared" si="9"/>
        <v>0</v>
      </c>
      <c r="Y32" s="32">
        <f t="shared" si="9"/>
        <v>0</v>
      </c>
      <c r="Z32" s="32">
        <f t="shared" si="9"/>
        <v>0</v>
      </c>
      <c r="AA32" s="32">
        <f t="shared" si="9"/>
        <v>0</v>
      </c>
      <c r="AB32" s="32">
        <f t="shared" si="9"/>
        <v>0</v>
      </c>
      <c r="AC32" s="32">
        <f t="shared" si="9"/>
        <v>128652612.59468</v>
      </c>
      <c r="AD32" s="32">
        <f t="shared" si="9"/>
        <v>0</v>
      </c>
      <c r="AE32" s="32">
        <f t="shared" si="9"/>
        <v>0</v>
      </c>
      <c r="AF32" s="32">
        <f t="shared" si="9"/>
        <v>11117343.454088889</v>
      </c>
      <c r="AG32" s="32">
        <f t="shared" ref="AG32:AH32" si="10">+AG13+AG14</f>
        <v>0</v>
      </c>
      <c r="AH32" s="32">
        <f t="shared" si="10"/>
        <v>875769125.75076878</v>
      </c>
    </row>
    <row r="33" spans="1:34" s="34" customFormat="1" ht="15.6">
      <c r="A33" s="1"/>
      <c r="B33" s="3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>
      <c r="B34" s="36" t="s">
        <v>123</v>
      </c>
      <c r="C34" s="39">
        <v>1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B35" s="37" t="s">
        <v>124</v>
      </c>
      <c r="C35" s="38">
        <f>+C34*C32</f>
        <v>204429478.85198128</v>
      </c>
      <c r="D35" s="38">
        <f>+D34*D32</f>
        <v>0</v>
      </c>
      <c r="E35" s="38">
        <f t="shared" ref="E35:AH35" si="11">+E34*E32</f>
        <v>0</v>
      </c>
      <c r="F35" s="38">
        <f t="shared" si="11"/>
        <v>0</v>
      </c>
      <c r="G35" s="38">
        <f t="shared" si="11"/>
        <v>0</v>
      </c>
      <c r="H35" s="38">
        <f t="shared" si="11"/>
        <v>0</v>
      </c>
      <c r="I35" s="38">
        <f t="shared" si="11"/>
        <v>0</v>
      </c>
      <c r="J35" s="38">
        <f t="shared" si="11"/>
        <v>0</v>
      </c>
      <c r="K35" s="38">
        <f t="shared" si="11"/>
        <v>0</v>
      </c>
      <c r="L35" s="38">
        <f t="shared" si="11"/>
        <v>0</v>
      </c>
      <c r="M35" s="38">
        <f t="shared" si="11"/>
        <v>0</v>
      </c>
      <c r="N35" s="38">
        <f t="shared" si="11"/>
        <v>0</v>
      </c>
      <c r="O35" s="38">
        <f t="shared" si="11"/>
        <v>0</v>
      </c>
      <c r="P35" s="38">
        <f t="shared" si="11"/>
        <v>0</v>
      </c>
      <c r="Q35" s="38">
        <f t="shared" si="11"/>
        <v>0</v>
      </c>
      <c r="R35" s="38">
        <f t="shared" si="11"/>
        <v>0</v>
      </c>
      <c r="S35" s="38">
        <f t="shared" si="11"/>
        <v>0</v>
      </c>
      <c r="T35" s="38">
        <f t="shared" si="11"/>
        <v>0</v>
      </c>
      <c r="U35" s="38">
        <f t="shared" si="11"/>
        <v>0</v>
      </c>
      <c r="V35" s="38">
        <f t="shared" si="11"/>
        <v>0</v>
      </c>
      <c r="W35" s="38">
        <f t="shared" si="11"/>
        <v>0</v>
      </c>
      <c r="X35" s="38">
        <f t="shared" si="11"/>
        <v>0</v>
      </c>
      <c r="Y35" s="38">
        <f t="shared" si="11"/>
        <v>0</v>
      </c>
      <c r="Z35" s="38">
        <f t="shared" si="11"/>
        <v>0</v>
      </c>
      <c r="AA35" s="38">
        <f t="shared" si="11"/>
        <v>0</v>
      </c>
      <c r="AB35" s="38">
        <f t="shared" si="11"/>
        <v>0</v>
      </c>
      <c r="AC35" s="38">
        <f t="shared" si="11"/>
        <v>0</v>
      </c>
      <c r="AD35" s="38">
        <f t="shared" si="11"/>
        <v>0</v>
      </c>
      <c r="AE35" s="38">
        <f t="shared" si="11"/>
        <v>0</v>
      </c>
      <c r="AF35" s="38">
        <f t="shared" si="11"/>
        <v>0</v>
      </c>
      <c r="AG35" s="38">
        <f t="shared" si="11"/>
        <v>0</v>
      </c>
      <c r="AH35" s="38">
        <f t="shared" si="11"/>
        <v>0</v>
      </c>
    </row>
    <row r="36" spans="1:34">
      <c r="B36" s="35"/>
    </row>
    <row r="37" spans="1:34">
      <c r="B37" s="35"/>
    </row>
    <row r="38" spans="1:34">
      <c r="C38" s="1">
        <v>83736309.884787768</v>
      </c>
      <c r="D38" s="1">
        <v>29125673.003404446</v>
      </c>
      <c r="E38" s="1">
        <v>0</v>
      </c>
      <c r="F38" s="1">
        <v>0</v>
      </c>
      <c r="G38" s="1">
        <v>26486404.974119999</v>
      </c>
      <c r="H38" s="1">
        <v>26292033.068159997</v>
      </c>
      <c r="I38" s="1">
        <v>0</v>
      </c>
      <c r="J38" s="1">
        <v>14562836.501702223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3640709.1254255557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36869916.304279998</v>
      </c>
      <c r="AD38" s="1">
        <v>0</v>
      </c>
      <c r="AE38" s="1">
        <v>0</v>
      </c>
      <c r="AF38" s="1">
        <v>0</v>
      </c>
      <c r="AG38" s="1">
        <v>0</v>
      </c>
    </row>
    <row r="39" spans="1:34">
      <c r="C39" s="1">
        <v>36248497.445193514</v>
      </c>
      <c r="D39" s="1">
        <v>16841771.922596753</v>
      </c>
      <c r="E39" s="1">
        <v>20340886.70861423</v>
      </c>
      <c r="F39" s="1">
        <v>0</v>
      </c>
      <c r="G39" s="1">
        <v>21804580</v>
      </c>
      <c r="H39" s="1">
        <v>25747118.7320849</v>
      </c>
      <c r="I39" s="1">
        <v>4527298.4069912601</v>
      </c>
      <c r="J39" s="1">
        <v>2689615.5106117357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1157570.3850187268</v>
      </c>
      <c r="S39" s="1">
        <v>18632891</v>
      </c>
      <c r="T39" s="1">
        <v>35488.888888888891</v>
      </c>
      <c r="U39" s="1">
        <v>0</v>
      </c>
      <c r="V39" s="1">
        <v>0</v>
      </c>
      <c r="W39" s="1">
        <v>18350588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6968388.8888888899</v>
      </c>
      <c r="AG39" s="1">
        <v>0</v>
      </c>
    </row>
    <row r="40" spans="1:34">
      <c r="C40" s="1">
        <f>SUM(C38:C39)</f>
        <v>119984807.32998128</v>
      </c>
      <c r="D40" s="1">
        <f t="shared" ref="D40:AG40" si="12">SUM(D38:D39)</f>
        <v>45967444.926001199</v>
      </c>
      <c r="E40" s="1">
        <f t="shared" si="12"/>
        <v>20340886.70861423</v>
      </c>
      <c r="F40" s="1">
        <f t="shared" si="12"/>
        <v>0</v>
      </c>
      <c r="G40" s="1">
        <f t="shared" si="12"/>
        <v>48290984.974119999</v>
      </c>
      <c r="H40" s="1">
        <f t="shared" si="12"/>
        <v>52039151.800244898</v>
      </c>
      <c r="I40" s="1">
        <f t="shared" si="12"/>
        <v>4527298.4069912601</v>
      </c>
      <c r="J40" s="1">
        <f t="shared" si="12"/>
        <v>17252452.012313958</v>
      </c>
      <c r="K40" s="1">
        <f t="shared" si="12"/>
        <v>0</v>
      </c>
      <c r="L40" s="1">
        <f t="shared" si="12"/>
        <v>0</v>
      </c>
      <c r="M40" s="1">
        <f t="shared" si="12"/>
        <v>0</v>
      </c>
      <c r="N40" s="1">
        <f t="shared" si="12"/>
        <v>0</v>
      </c>
      <c r="O40" s="1">
        <f t="shared" si="12"/>
        <v>0</v>
      </c>
      <c r="P40" s="1">
        <f t="shared" si="12"/>
        <v>0</v>
      </c>
      <c r="Q40" s="1">
        <f t="shared" si="12"/>
        <v>0</v>
      </c>
      <c r="R40" s="1">
        <f t="shared" si="12"/>
        <v>4798279.5104442826</v>
      </c>
      <c r="S40" s="1">
        <f t="shared" si="12"/>
        <v>18632891</v>
      </c>
      <c r="T40" s="1">
        <f t="shared" si="12"/>
        <v>35488.888888888891</v>
      </c>
      <c r="U40" s="1">
        <f t="shared" si="12"/>
        <v>0</v>
      </c>
      <c r="V40" s="1">
        <f t="shared" si="12"/>
        <v>0</v>
      </c>
      <c r="W40" s="1">
        <f t="shared" si="12"/>
        <v>18350588</v>
      </c>
      <c r="X40" s="1">
        <f t="shared" si="12"/>
        <v>0</v>
      </c>
      <c r="Y40" s="1">
        <f t="shared" si="12"/>
        <v>0</v>
      </c>
      <c r="Z40" s="1">
        <f t="shared" si="12"/>
        <v>0</v>
      </c>
      <c r="AA40" s="1">
        <f t="shared" si="12"/>
        <v>0</v>
      </c>
      <c r="AB40" s="1">
        <f t="shared" si="12"/>
        <v>0</v>
      </c>
      <c r="AC40" s="1">
        <f t="shared" si="12"/>
        <v>36869916.304279998</v>
      </c>
      <c r="AD40" s="1">
        <f t="shared" si="12"/>
        <v>0</v>
      </c>
      <c r="AE40" s="1">
        <f t="shared" si="12"/>
        <v>0</v>
      </c>
      <c r="AF40" s="1">
        <f t="shared" si="12"/>
        <v>6968388.8888888899</v>
      </c>
      <c r="AG40" s="1">
        <f t="shared" si="12"/>
        <v>0</v>
      </c>
    </row>
  </sheetData>
  <mergeCells count="11">
    <mergeCell ref="C9:D9"/>
    <mergeCell ref="E9:I9"/>
    <mergeCell ref="J9:P9"/>
    <mergeCell ref="Q9:R9"/>
    <mergeCell ref="D1:S1"/>
    <mergeCell ref="D2:S2"/>
    <mergeCell ref="D3:S3"/>
    <mergeCell ref="C8:AG8"/>
    <mergeCell ref="S9:V9"/>
    <mergeCell ref="W9:AD9"/>
    <mergeCell ref="AE9:AG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H40"/>
  <sheetViews>
    <sheetView tabSelected="1" topLeftCell="B7" zoomScale="120" zoomScaleNormal="120" workbookViewId="0">
      <pane xSplit="1" ySplit="5" topLeftCell="AG24" activePane="bottomRight" state="frozen"/>
      <selection activeCell="B7" sqref="B7"/>
      <selection pane="topRight" activeCell="C7" sqref="C7"/>
      <selection pane="bottomLeft" activeCell="B12" sqref="B12"/>
      <selection pane="bottomRight" activeCell="AG32" sqref="AG32"/>
    </sheetView>
  </sheetViews>
  <sheetFormatPr baseColWidth="10" defaultColWidth="11.44140625" defaultRowHeight="14.4"/>
  <cols>
    <col min="1" max="1" width="18" style="1" customWidth="1"/>
    <col min="2" max="2" width="66.88671875" style="3" customWidth="1"/>
    <col min="3" max="5" width="14.44140625" style="1" bestFit="1" customWidth="1"/>
    <col min="6" max="6" width="10.88671875" style="1" bestFit="1" customWidth="1"/>
    <col min="7" max="8" width="14.109375" style="1" bestFit="1" customWidth="1"/>
    <col min="9" max="9" width="13.88671875" style="1" bestFit="1" customWidth="1"/>
    <col min="10" max="10" width="14.44140625" style="1" bestFit="1" customWidth="1"/>
    <col min="11" max="16" width="11.44140625" style="1"/>
    <col min="17" max="17" width="11.33203125" style="1" bestFit="1" customWidth="1"/>
    <col min="18" max="18" width="13.88671875" style="1" bestFit="1" customWidth="1"/>
    <col min="19" max="19" width="14.109375" style="1" bestFit="1" customWidth="1"/>
    <col min="20" max="20" width="13.88671875" style="1" bestFit="1" customWidth="1"/>
    <col min="21" max="21" width="9.5546875" style="1" bestFit="1" customWidth="1"/>
    <col min="22" max="22" width="14.33203125" style="1" bestFit="1" customWidth="1"/>
    <col min="23" max="23" width="14.109375" style="1" customWidth="1"/>
    <col min="24" max="24" width="10.33203125" style="1" bestFit="1" customWidth="1"/>
    <col min="25" max="26" width="9.6640625" style="1" bestFit="1" customWidth="1"/>
    <col min="27" max="27" width="10.44140625" style="1" bestFit="1" customWidth="1"/>
    <col min="28" max="28" width="9.6640625" style="1" bestFit="1" customWidth="1"/>
    <col min="29" max="29" width="14.44140625" style="1" bestFit="1" customWidth="1"/>
    <col min="30" max="30" width="11.33203125" style="1" bestFit="1" customWidth="1"/>
    <col min="31" max="31" width="10" style="1" bestFit="1" customWidth="1"/>
    <col min="32" max="32" width="13.5546875" style="1" bestFit="1" customWidth="1"/>
    <col min="33" max="33" width="11.44140625" style="1"/>
    <col min="34" max="34" width="16.33203125" style="1" bestFit="1" customWidth="1"/>
    <col min="35" max="16384" width="11.44140625" style="1"/>
  </cols>
  <sheetData>
    <row r="1" spans="1:34" ht="29.25" customHeight="1">
      <c r="B1" s="2"/>
      <c r="C1" s="2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</row>
    <row r="2" spans="1:34"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</row>
    <row r="3" spans="1:34"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</row>
    <row r="5" spans="1:34" ht="15.6">
      <c r="B5" s="4" t="s">
        <v>121</v>
      </c>
    </row>
    <row r="6" spans="1:34" ht="15.6">
      <c r="B6" s="4"/>
    </row>
    <row r="7" spans="1:34" ht="16.2" thickBot="1">
      <c r="B7" s="4"/>
    </row>
    <row r="8" spans="1:34" ht="15.75" customHeight="1" thickBot="1">
      <c r="A8" s="48"/>
      <c r="B8" s="49"/>
      <c r="C8" s="98" t="s">
        <v>115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59"/>
    </row>
    <row r="9" spans="1:34" ht="15.75" customHeight="1">
      <c r="A9" s="50"/>
      <c r="B9" s="51"/>
      <c r="C9" s="89" t="s">
        <v>3</v>
      </c>
      <c r="D9" s="99"/>
      <c r="E9" s="100" t="s">
        <v>4</v>
      </c>
      <c r="F9" s="89"/>
      <c r="G9" s="89"/>
      <c r="H9" s="89"/>
      <c r="I9" s="99"/>
      <c r="J9" s="100" t="s">
        <v>5</v>
      </c>
      <c r="K9" s="89"/>
      <c r="L9" s="89"/>
      <c r="M9" s="89"/>
      <c r="N9" s="89"/>
      <c r="O9" s="89"/>
      <c r="P9" s="89"/>
      <c r="Q9" s="88" t="s">
        <v>6</v>
      </c>
      <c r="R9" s="90"/>
      <c r="S9" s="88" t="s">
        <v>7</v>
      </c>
      <c r="T9" s="89"/>
      <c r="U9" s="89"/>
      <c r="V9" s="90"/>
      <c r="W9" s="88" t="s">
        <v>8</v>
      </c>
      <c r="X9" s="89"/>
      <c r="Y9" s="89"/>
      <c r="Z9" s="89"/>
      <c r="AA9" s="89"/>
      <c r="AB9" s="89"/>
      <c r="AC9" s="89"/>
      <c r="AD9" s="90"/>
      <c r="AE9" s="91" t="s">
        <v>9</v>
      </c>
      <c r="AF9" s="92"/>
      <c r="AG9" s="92"/>
      <c r="AH9" s="60"/>
    </row>
    <row r="10" spans="1:34" ht="15" customHeight="1" thickBot="1">
      <c r="A10" s="52"/>
      <c r="B10" s="53"/>
      <c r="C10" s="47" t="s">
        <v>10</v>
      </c>
      <c r="D10" s="5" t="s">
        <v>11</v>
      </c>
      <c r="E10" s="5" t="s">
        <v>12</v>
      </c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  <c r="M10" s="5" t="s">
        <v>20</v>
      </c>
      <c r="N10" s="5" t="s">
        <v>21</v>
      </c>
      <c r="O10" s="5" t="s">
        <v>22</v>
      </c>
      <c r="P10" s="5" t="s">
        <v>23</v>
      </c>
      <c r="Q10" s="5" t="s">
        <v>24</v>
      </c>
      <c r="R10" s="5" t="s">
        <v>25</v>
      </c>
      <c r="S10" s="5" t="s">
        <v>26</v>
      </c>
      <c r="T10" s="5" t="s">
        <v>27</v>
      </c>
      <c r="U10" s="5" t="s">
        <v>28</v>
      </c>
      <c r="V10" s="5" t="s">
        <v>29</v>
      </c>
      <c r="W10" s="5" t="s">
        <v>30</v>
      </c>
      <c r="X10" s="5" t="s">
        <v>31</v>
      </c>
      <c r="Y10" s="5" t="s">
        <v>32</v>
      </c>
      <c r="Z10" s="5" t="s">
        <v>33</v>
      </c>
      <c r="AA10" s="5" t="s">
        <v>34</v>
      </c>
      <c r="AB10" s="5" t="s">
        <v>35</v>
      </c>
      <c r="AC10" s="5" t="s">
        <v>36</v>
      </c>
      <c r="AD10" s="5" t="s">
        <v>37</v>
      </c>
      <c r="AE10" s="6" t="s">
        <v>38</v>
      </c>
      <c r="AF10" s="6" t="s">
        <v>39</v>
      </c>
      <c r="AG10" s="58" t="s">
        <v>40</v>
      </c>
      <c r="AH10" s="61"/>
    </row>
    <row r="11" spans="1:34" ht="51.6" thickBot="1">
      <c r="A11" s="55" t="s">
        <v>0</v>
      </c>
      <c r="B11" s="56" t="s">
        <v>2</v>
      </c>
      <c r="C11" s="54" t="s">
        <v>41</v>
      </c>
      <c r="D11" s="7" t="s">
        <v>42</v>
      </c>
      <c r="E11" s="7" t="s">
        <v>43</v>
      </c>
      <c r="F11" s="7" t="s">
        <v>44</v>
      </c>
      <c r="G11" s="7" t="s">
        <v>45</v>
      </c>
      <c r="H11" s="7" t="s">
        <v>46</v>
      </c>
      <c r="I11" s="7" t="s">
        <v>47</v>
      </c>
      <c r="J11" s="7" t="s">
        <v>48</v>
      </c>
      <c r="K11" s="7" t="s">
        <v>49</v>
      </c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 t="s">
        <v>60</v>
      </c>
      <c r="W11" s="7" t="s">
        <v>61</v>
      </c>
      <c r="X11" s="7" t="s">
        <v>62</v>
      </c>
      <c r="Y11" s="7" t="s">
        <v>63</v>
      </c>
      <c r="Z11" s="7" t="s">
        <v>64</v>
      </c>
      <c r="AA11" s="7" t="s">
        <v>65</v>
      </c>
      <c r="AB11" s="7" t="s">
        <v>66</v>
      </c>
      <c r="AC11" s="7" t="s">
        <v>67</v>
      </c>
      <c r="AD11" s="7" t="s">
        <v>68</v>
      </c>
      <c r="AE11" s="7" t="s">
        <v>69</v>
      </c>
      <c r="AF11" s="7" t="s">
        <v>70</v>
      </c>
      <c r="AG11" s="8" t="s">
        <v>71</v>
      </c>
      <c r="AH11" s="65" t="s">
        <v>1</v>
      </c>
    </row>
    <row r="12" spans="1:34" s="9" customFormat="1" ht="27">
      <c r="A12" s="10" t="s">
        <v>72</v>
      </c>
      <c r="B12" s="10" t="s">
        <v>73</v>
      </c>
      <c r="C12" s="68">
        <v>28.07</v>
      </c>
      <c r="D12" s="69">
        <v>2.8</v>
      </c>
      <c r="E12" s="69">
        <v>20.43</v>
      </c>
      <c r="F12" s="69">
        <v>0</v>
      </c>
      <c r="G12" s="69">
        <v>8.11</v>
      </c>
      <c r="H12" s="69">
        <v>6.99</v>
      </c>
      <c r="I12" s="69">
        <v>3.97</v>
      </c>
      <c r="J12" s="69">
        <v>3.34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3.5</v>
      </c>
      <c r="S12" s="69">
        <v>6</v>
      </c>
      <c r="T12" s="69">
        <v>2.6</v>
      </c>
      <c r="U12" s="69">
        <v>0</v>
      </c>
      <c r="V12" s="69">
        <v>0.16</v>
      </c>
      <c r="W12" s="69">
        <v>4.01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7</v>
      </c>
      <c r="AD12" s="70"/>
      <c r="AE12" s="70"/>
      <c r="AF12" s="69">
        <v>3.02</v>
      </c>
      <c r="AG12" s="70"/>
      <c r="AH12" s="66"/>
    </row>
    <row r="13" spans="1:34" s="12" customFormat="1">
      <c r="A13" s="13" t="s">
        <v>72</v>
      </c>
      <c r="B13" s="13" t="s">
        <v>74</v>
      </c>
      <c r="C13" s="84">
        <f>((C15+C17)*C12)/100</f>
        <v>29123967.220983252</v>
      </c>
      <c r="D13" s="73">
        <f t="shared" ref="D13:AF13" si="0">((D15+D17)*D12)/100</f>
        <v>985936.30835424992</v>
      </c>
      <c r="E13" s="73">
        <f t="shared" si="0"/>
        <v>13137179.863170497</v>
      </c>
      <c r="F13" s="73">
        <f t="shared" si="0"/>
        <v>0</v>
      </c>
      <c r="G13" s="73">
        <f t="shared" si="0"/>
        <v>3827110.3021156476</v>
      </c>
      <c r="H13" s="73">
        <f t="shared" si="0"/>
        <v>3467028.6511865165</v>
      </c>
      <c r="I13" s="73">
        <f t="shared" si="0"/>
        <v>194044.61185648001</v>
      </c>
      <c r="J13" s="73">
        <f t="shared" si="0"/>
        <v>1218071.2667418029</v>
      </c>
      <c r="K13" s="73">
        <f t="shared" si="0"/>
        <v>0</v>
      </c>
      <c r="L13" s="73">
        <f t="shared" si="0"/>
        <v>0</v>
      </c>
      <c r="M13" s="73">
        <f t="shared" si="0"/>
        <v>0</v>
      </c>
      <c r="N13" s="73">
        <f t="shared" si="0"/>
        <v>0</v>
      </c>
      <c r="O13" s="73">
        <f t="shared" si="0"/>
        <v>0</v>
      </c>
      <c r="P13" s="73">
        <f t="shared" si="0"/>
        <v>0</v>
      </c>
      <c r="Q13" s="73">
        <f t="shared" si="0"/>
        <v>0</v>
      </c>
      <c r="R13" s="73">
        <f t="shared" si="0"/>
        <v>849012.6502721007</v>
      </c>
      <c r="S13" s="73">
        <f t="shared" si="0"/>
        <v>1341409.8847679999</v>
      </c>
      <c r="T13" s="73">
        <f t="shared" si="0"/>
        <v>309410.17232320004</v>
      </c>
      <c r="U13" s="73">
        <f t="shared" si="0"/>
        <v>0</v>
      </c>
      <c r="V13" s="73">
        <f t="shared" si="0"/>
        <v>8373.1188710399983</v>
      </c>
      <c r="W13" s="73">
        <f t="shared" si="0"/>
        <v>1073451.4332665601</v>
      </c>
      <c r="X13" s="73">
        <f t="shared" si="0"/>
        <v>0</v>
      </c>
      <c r="Y13" s="73">
        <f t="shared" si="0"/>
        <v>0</v>
      </c>
      <c r="Z13" s="73">
        <f t="shared" si="0"/>
        <v>0</v>
      </c>
      <c r="AA13" s="73">
        <f t="shared" si="0"/>
        <v>0</v>
      </c>
      <c r="AB13" s="73">
        <f t="shared" si="0"/>
        <v>0</v>
      </c>
      <c r="AC13" s="73">
        <f t="shared" si="0"/>
        <v>1585446.8436352001</v>
      </c>
      <c r="AD13" s="73">
        <f t="shared" si="0"/>
        <v>0</v>
      </c>
      <c r="AE13" s="73">
        <f t="shared" si="0"/>
        <v>0</v>
      </c>
      <c r="AF13" s="73">
        <f t="shared" si="0"/>
        <v>336203.54603523551</v>
      </c>
      <c r="AG13" s="73">
        <f>AG12*295242383/100</f>
        <v>0</v>
      </c>
      <c r="AH13" s="14">
        <f t="shared" ref="AH13:AH31" si="1">SUM(C13:AG13)</f>
        <v>57456645.873579793</v>
      </c>
    </row>
    <row r="14" spans="1:34" ht="27">
      <c r="A14" s="14" t="s">
        <v>75</v>
      </c>
      <c r="B14" s="16" t="s">
        <v>76</v>
      </c>
      <c r="C14" s="74">
        <f>+C15+C17-C13</f>
        <v>74630814.471155152</v>
      </c>
      <c r="D14" s="75">
        <f t="shared" ref="D14:AF14" si="2">+D15+D17-D13</f>
        <v>34226074.704297535</v>
      </c>
      <c r="E14" s="75">
        <f t="shared" si="2"/>
        <v>51166196.853278346</v>
      </c>
      <c r="F14" s="75">
        <f t="shared" si="2"/>
        <v>0</v>
      </c>
      <c r="G14" s="75">
        <f t="shared" si="2"/>
        <v>43362905.75356435</v>
      </c>
      <c r="H14" s="75">
        <f t="shared" si="2"/>
        <v>46132808.990966789</v>
      </c>
      <c r="I14" s="75">
        <f t="shared" si="2"/>
        <v>4693728.9865435204</v>
      </c>
      <c r="J14" s="75">
        <f t="shared" si="2"/>
        <v>35251128.336306192</v>
      </c>
      <c r="K14" s="75">
        <f t="shared" si="2"/>
        <v>0</v>
      </c>
      <c r="L14" s="75">
        <f t="shared" si="2"/>
        <v>0</v>
      </c>
      <c r="M14" s="75">
        <f t="shared" si="2"/>
        <v>0</v>
      </c>
      <c r="N14" s="75">
        <f t="shared" si="2"/>
        <v>0</v>
      </c>
      <c r="O14" s="75">
        <f t="shared" si="2"/>
        <v>0</v>
      </c>
      <c r="P14" s="75">
        <f t="shared" si="2"/>
        <v>0</v>
      </c>
      <c r="Q14" s="75">
        <f t="shared" si="2"/>
        <v>0</v>
      </c>
      <c r="R14" s="75">
        <f t="shared" si="2"/>
        <v>23408491.643216491</v>
      </c>
      <c r="S14" s="75">
        <f t="shared" si="2"/>
        <v>21015421.528031997</v>
      </c>
      <c r="T14" s="75">
        <f t="shared" si="2"/>
        <v>11590981.0708768</v>
      </c>
      <c r="U14" s="75">
        <f t="shared" si="2"/>
        <v>0</v>
      </c>
      <c r="V14" s="75">
        <f t="shared" si="2"/>
        <v>5224826.1755289594</v>
      </c>
      <c r="W14" s="75">
        <f t="shared" si="2"/>
        <v>25695910.992333438</v>
      </c>
      <c r="X14" s="75">
        <f t="shared" si="2"/>
        <v>0</v>
      </c>
      <c r="Y14" s="75">
        <f t="shared" si="2"/>
        <v>0</v>
      </c>
      <c r="Z14" s="75">
        <f t="shared" si="2"/>
        <v>0</v>
      </c>
      <c r="AA14" s="75">
        <f t="shared" si="2"/>
        <v>0</v>
      </c>
      <c r="AB14" s="75">
        <f t="shared" si="2"/>
        <v>0</v>
      </c>
      <c r="AC14" s="75">
        <f t="shared" si="2"/>
        <v>21063793.779724799</v>
      </c>
      <c r="AD14" s="75">
        <f t="shared" si="2"/>
        <v>0</v>
      </c>
      <c r="AE14" s="75">
        <f t="shared" si="2"/>
        <v>0</v>
      </c>
      <c r="AF14" s="75">
        <f t="shared" si="2"/>
        <v>10796364.203475874</v>
      </c>
      <c r="AG14" s="75">
        <f t="shared" ref="AG14" si="3">+AG15+AG17+AG18</f>
        <v>0</v>
      </c>
      <c r="AH14" s="14">
        <f t="shared" si="1"/>
        <v>408259447.48930019</v>
      </c>
    </row>
    <row r="15" spans="1:34">
      <c r="A15" s="17" t="s">
        <v>77</v>
      </c>
      <c r="B15" s="18" t="s">
        <v>78</v>
      </c>
      <c r="C15" s="72">
        <v>82079319.268138394</v>
      </c>
      <c r="D15" s="73">
        <v>30324237.414251789</v>
      </c>
      <c r="E15" s="73">
        <v>31539749.45084884</v>
      </c>
      <c r="F15" s="73">
        <v>0</v>
      </c>
      <c r="G15" s="73">
        <v>34098382.177280001</v>
      </c>
      <c r="H15" s="73">
        <v>35178314.834153309</v>
      </c>
      <c r="I15" s="73">
        <v>0</v>
      </c>
      <c r="J15" s="73">
        <v>11304937.649447992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  <c r="P15" s="73">
        <v>0</v>
      </c>
      <c r="Q15" s="73">
        <v>0</v>
      </c>
      <c r="R15" s="73">
        <v>3307435.8310885895</v>
      </c>
      <c r="S15" s="73">
        <v>13962987</v>
      </c>
      <c r="T15" s="73">
        <v>5700000</v>
      </c>
      <c r="U15" s="73">
        <v>0</v>
      </c>
      <c r="V15" s="73">
        <v>0</v>
      </c>
      <c r="W15" s="73">
        <v>18617316</v>
      </c>
      <c r="X15" s="73">
        <v>0</v>
      </c>
      <c r="Y15" s="73">
        <v>0</v>
      </c>
      <c r="Z15" s="73">
        <v>0</v>
      </c>
      <c r="AA15" s="73">
        <v>0</v>
      </c>
      <c r="AB15" s="73">
        <v>0</v>
      </c>
      <c r="AC15" s="73">
        <v>17191514.626559999</v>
      </c>
      <c r="AD15" s="73">
        <v>0</v>
      </c>
      <c r="AE15" s="73">
        <v>0</v>
      </c>
      <c r="AF15" s="73">
        <v>9699051.1111111101</v>
      </c>
      <c r="AG15" s="73">
        <v>0</v>
      </c>
      <c r="AH15" s="14">
        <f t="shared" si="1"/>
        <v>293003245.36287999</v>
      </c>
    </row>
    <row r="16" spans="1:34" s="19" customFormat="1">
      <c r="A16" s="20" t="s">
        <v>79</v>
      </c>
      <c r="B16" s="20" t="s">
        <v>80</v>
      </c>
      <c r="C16" s="76">
        <v>12.55</v>
      </c>
      <c r="D16" s="77">
        <v>2.83</v>
      </c>
      <c r="E16" s="77">
        <v>18.97</v>
      </c>
      <c r="F16" s="77"/>
      <c r="G16" s="77">
        <v>7.58</v>
      </c>
      <c r="H16" s="77">
        <v>8.35</v>
      </c>
      <c r="I16" s="77">
        <v>2.83</v>
      </c>
      <c r="J16" s="77">
        <v>14.57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77">
        <v>0</v>
      </c>
      <c r="R16" s="77">
        <v>12.13</v>
      </c>
      <c r="S16" s="77">
        <v>4.8600000000000003</v>
      </c>
      <c r="T16" s="77">
        <v>3.59</v>
      </c>
      <c r="U16" s="77">
        <v>0</v>
      </c>
      <c r="V16" s="77">
        <v>3.03</v>
      </c>
      <c r="W16" s="77">
        <v>4.72</v>
      </c>
      <c r="X16" s="77">
        <v>0</v>
      </c>
      <c r="Y16" s="77">
        <v>0</v>
      </c>
      <c r="Z16" s="77">
        <v>0</v>
      </c>
      <c r="AA16" s="77">
        <v>0</v>
      </c>
      <c r="AB16" s="77">
        <v>0</v>
      </c>
      <c r="AC16" s="77">
        <v>3.16</v>
      </c>
      <c r="AD16" s="77">
        <v>0</v>
      </c>
      <c r="AE16" s="77">
        <v>0</v>
      </c>
      <c r="AF16" s="77">
        <v>0.83</v>
      </c>
      <c r="AG16" s="77">
        <v>0</v>
      </c>
      <c r="AH16" s="41"/>
    </row>
    <row r="17" spans="1:34" s="22" customFormat="1">
      <c r="A17" s="23" t="s">
        <v>81</v>
      </c>
      <c r="B17" s="23" t="s">
        <v>82</v>
      </c>
      <c r="C17" s="72">
        <f>C16*172712848/100</f>
        <v>21675462.424000002</v>
      </c>
      <c r="D17" s="72">
        <f>D16*172712848/100</f>
        <v>4887773.5984000005</v>
      </c>
      <c r="E17" s="72">
        <f t="shared" ref="E17:AG17" si="4">E16*172712848/100</f>
        <v>32763627.2656</v>
      </c>
      <c r="F17" s="72">
        <f t="shared" si="4"/>
        <v>0</v>
      </c>
      <c r="G17" s="72">
        <f t="shared" si="4"/>
        <v>13091633.8784</v>
      </c>
      <c r="H17" s="72">
        <f t="shared" si="4"/>
        <v>14421522.808</v>
      </c>
      <c r="I17" s="72">
        <f t="shared" si="4"/>
        <v>4887773.5984000005</v>
      </c>
      <c r="J17" s="72">
        <f t="shared" si="4"/>
        <v>25164261.953600001</v>
      </c>
      <c r="K17" s="72">
        <f t="shared" si="4"/>
        <v>0</v>
      </c>
      <c r="L17" s="72">
        <f t="shared" si="4"/>
        <v>0</v>
      </c>
      <c r="M17" s="72">
        <f t="shared" si="4"/>
        <v>0</v>
      </c>
      <c r="N17" s="72">
        <f t="shared" si="4"/>
        <v>0</v>
      </c>
      <c r="O17" s="72">
        <f t="shared" si="4"/>
        <v>0</v>
      </c>
      <c r="P17" s="72">
        <f t="shared" si="4"/>
        <v>0</v>
      </c>
      <c r="Q17" s="72">
        <f t="shared" si="4"/>
        <v>0</v>
      </c>
      <c r="R17" s="72">
        <f t="shared" si="4"/>
        <v>20950068.462400004</v>
      </c>
      <c r="S17" s="72">
        <f t="shared" si="4"/>
        <v>8393844.412800001</v>
      </c>
      <c r="T17" s="72">
        <f t="shared" si="4"/>
        <v>6200391.2431999994</v>
      </c>
      <c r="U17" s="72">
        <f t="shared" si="4"/>
        <v>0</v>
      </c>
      <c r="V17" s="72">
        <f t="shared" si="4"/>
        <v>5233199.2943999991</v>
      </c>
      <c r="W17" s="72">
        <f t="shared" si="4"/>
        <v>8152046.4255999997</v>
      </c>
      <c r="X17" s="72">
        <f t="shared" si="4"/>
        <v>0</v>
      </c>
      <c r="Y17" s="72">
        <f t="shared" si="4"/>
        <v>0</v>
      </c>
      <c r="Z17" s="72">
        <f t="shared" si="4"/>
        <v>0</v>
      </c>
      <c r="AA17" s="72">
        <f t="shared" si="4"/>
        <v>0</v>
      </c>
      <c r="AB17" s="72">
        <f t="shared" si="4"/>
        <v>0</v>
      </c>
      <c r="AC17" s="72">
        <f t="shared" si="4"/>
        <v>5457725.9968000008</v>
      </c>
      <c r="AD17" s="72">
        <f t="shared" si="4"/>
        <v>0</v>
      </c>
      <c r="AE17" s="72">
        <f t="shared" si="4"/>
        <v>0</v>
      </c>
      <c r="AF17" s="72">
        <f t="shared" si="4"/>
        <v>1433516.6384000001</v>
      </c>
      <c r="AG17" s="72">
        <f t="shared" si="4"/>
        <v>0</v>
      </c>
      <c r="AH17" s="14">
        <f t="shared" si="1"/>
        <v>172712848</v>
      </c>
    </row>
    <row r="18" spans="1:34" s="19" customFormat="1">
      <c r="A18" s="42" t="s">
        <v>83</v>
      </c>
      <c r="B18" s="43" t="s">
        <v>84</v>
      </c>
      <c r="C18" s="78">
        <f>+C19</f>
        <v>14820153.556000002</v>
      </c>
      <c r="D18" s="79">
        <f t="shared" ref="D18:AG18" si="5">+D19</f>
        <v>3607882.1896000002</v>
      </c>
      <c r="E18" s="79">
        <f t="shared" si="5"/>
        <v>5584062.6264000004</v>
      </c>
      <c r="F18" s="79">
        <f t="shared" si="5"/>
        <v>0</v>
      </c>
      <c r="G18" s="79">
        <f t="shared" si="5"/>
        <v>2394939.8096000003</v>
      </c>
      <c r="H18" s="79">
        <f t="shared" si="5"/>
        <v>2638225.2519999999</v>
      </c>
      <c r="I18" s="79">
        <f t="shared" si="5"/>
        <v>894152.98960000009</v>
      </c>
      <c r="J18" s="79">
        <f t="shared" si="5"/>
        <v>7317195.2984000007</v>
      </c>
      <c r="K18" s="79">
        <f t="shared" si="5"/>
        <v>0</v>
      </c>
      <c r="L18" s="79">
        <f t="shared" si="5"/>
        <v>0</v>
      </c>
      <c r="M18" s="79">
        <f t="shared" si="5"/>
        <v>0</v>
      </c>
      <c r="N18" s="79">
        <f t="shared" si="5"/>
        <v>0</v>
      </c>
      <c r="O18" s="79">
        <f t="shared" si="5"/>
        <v>0</v>
      </c>
      <c r="P18" s="79">
        <f t="shared" si="5"/>
        <v>0</v>
      </c>
      <c r="Q18" s="79">
        <f t="shared" si="5"/>
        <v>0</v>
      </c>
      <c r="R18" s="79">
        <f t="shared" si="5"/>
        <v>3832535.6055999999</v>
      </c>
      <c r="S18" s="79">
        <f t="shared" si="5"/>
        <v>1535541.8832000003</v>
      </c>
      <c r="T18" s="79">
        <f t="shared" si="5"/>
        <v>1134278.8807999999</v>
      </c>
      <c r="U18" s="79">
        <f t="shared" si="5"/>
        <v>0</v>
      </c>
      <c r="V18" s="79">
        <f t="shared" si="5"/>
        <v>957344.01359999995</v>
      </c>
      <c r="W18" s="79">
        <f t="shared" si="5"/>
        <v>1491308.1663999998</v>
      </c>
      <c r="X18" s="79">
        <f t="shared" si="5"/>
        <v>0</v>
      </c>
      <c r="Y18" s="79">
        <f t="shared" si="5"/>
        <v>0</v>
      </c>
      <c r="Z18" s="79">
        <f t="shared" si="5"/>
        <v>0</v>
      </c>
      <c r="AA18" s="79">
        <f t="shared" si="5"/>
        <v>0</v>
      </c>
      <c r="AB18" s="79">
        <f t="shared" si="5"/>
        <v>0</v>
      </c>
      <c r="AC18" s="79">
        <f t="shared" si="5"/>
        <v>42679945.979199998</v>
      </c>
      <c r="AD18" s="80">
        <f t="shared" si="5"/>
        <v>0</v>
      </c>
      <c r="AE18" s="80">
        <f t="shared" si="5"/>
        <v>0</v>
      </c>
      <c r="AF18" s="79">
        <f t="shared" si="5"/>
        <v>262242.74959999998</v>
      </c>
      <c r="AG18" s="80">
        <f t="shared" si="5"/>
        <v>0</v>
      </c>
      <c r="AH18" s="14">
        <f t="shared" si="1"/>
        <v>89149809</v>
      </c>
    </row>
    <row r="19" spans="1:34" s="19" customFormat="1">
      <c r="A19" s="42" t="s">
        <v>85</v>
      </c>
      <c r="B19" s="43" t="s">
        <v>86</v>
      </c>
      <c r="C19" s="82">
        <f>+C20+C29</f>
        <v>14820153.556000002</v>
      </c>
      <c r="D19" s="83">
        <f t="shared" ref="D19:AG19" si="6">+D20+D29</f>
        <v>3607882.1896000002</v>
      </c>
      <c r="E19" s="83">
        <f t="shared" si="6"/>
        <v>5584062.6264000004</v>
      </c>
      <c r="F19" s="83">
        <f t="shared" si="6"/>
        <v>0</v>
      </c>
      <c r="G19" s="83">
        <f t="shared" si="6"/>
        <v>2394939.8096000003</v>
      </c>
      <c r="H19" s="83">
        <f t="shared" si="6"/>
        <v>2638225.2519999999</v>
      </c>
      <c r="I19" s="83">
        <f t="shared" si="6"/>
        <v>894152.98960000009</v>
      </c>
      <c r="J19" s="83">
        <f t="shared" si="6"/>
        <v>7317195.2984000007</v>
      </c>
      <c r="K19" s="83">
        <f t="shared" si="6"/>
        <v>0</v>
      </c>
      <c r="L19" s="83">
        <f t="shared" si="6"/>
        <v>0</v>
      </c>
      <c r="M19" s="83">
        <f t="shared" si="6"/>
        <v>0</v>
      </c>
      <c r="N19" s="83">
        <f t="shared" si="6"/>
        <v>0</v>
      </c>
      <c r="O19" s="83">
        <f t="shared" si="6"/>
        <v>0</v>
      </c>
      <c r="P19" s="83">
        <f t="shared" si="6"/>
        <v>0</v>
      </c>
      <c r="Q19" s="83">
        <f t="shared" si="6"/>
        <v>0</v>
      </c>
      <c r="R19" s="83">
        <f t="shared" si="6"/>
        <v>3832535.6055999999</v>
      </c>
      <c r="S19" s="83">
        <f t="shared" si="6"/>
        <v>1535541.8832000003</v>
      </c>
      <c r="T19" s="83">
        <f t="shared" si="6"/>
        <v>1134278.8807999999</v>
      </c>
      <c r="U19" s="83">
        <f t="shared" si="6"/>
        <v>0</v>
      </c>
      <c r="V19" s="83">
        <f t="shared" si="6"/>
        <v>957344.01359999995</v>
      </c>
      <c r="W19" s="83">
        <f t="shared" si="6"/>
        <v>1491308.1663999998</v>
      </c>
      <c r="X19" s="83">
        <f t="shared" si="6"/>
        <v>0</v>
      </c>
      <c r="Y19" s="83">
        <f t="shared" si="6"/>
        <v>0</v>
      </c>
      <c r="Z19" s="83">
        <f t="shared" si="6"/>
        <v>0</v>
      </c>
      <c r="AA19" s="83">
        <f t="shared" si="6"/>
        <v>0</v>
      </c>
      <c r="AB19" s="83">
        <f t="shared" si="6"/>
        <v>0</v>
      </c>
      <c r="AC19" s="83">
        <f t="shared" si="6"/>
        <v>42679945.979199998</v>
      </c>
      <c r="AD19" s="81">
        <f t="shared" si="6"/>
        <v>0</v>
      </c>
      <c r="AE19" s="81">
        <f t="shared" si="6"/>
        <v>0</v>
      </c>
      <c r="AF19" s="83">
        <f t="shared" si="6"/>
        <v>262242.74959999998</v>
      </c>
      <c r="AG19" s="81">
        <f t="shared" si="6"/>
        <v>0</v>
      </c>
      <c r="AH19" s="14">
        <f t="shared" si="1"/>
        <v>89149809</v>
      </c>
    </row>
    <row r="20" spans="1:34" s="19" customFormat="1">
      <c r="A20" s="44" t="s">
        <v>87</v>
      </c>
      <c r="B20" s="45" t="s">
        <v>88</v>
      </c>
      <c r="C20" s="82">
        <f>C21+C22+C23+C24+C25+C26+C27+C28</f>
        <v>14820153.556000002</v>
      </c>
      <c r="D20" s="83">
        <f t="shared" ref="D20:AC20" si="7">D21+D22+D23+D24+D25+D26+D27+D28</f>
        <v>3607882.1896000002</v>
      </c>
      <c r="E20" s="83">
        <f t="shared" si="7"/>
        <v>5584062.6264000004</v>
      </c>
      <c r="F20" s="83">
        <f t="shared" si="7"/>
        <v>0</v>
      </c>
      <c r="G20" s="83">
        <f t="shared" si="7"/>
        <v>2394939.8096000003</v>
      </c>
      <c r="H20" s="83">
        <f t="shared" si="7"/>
        <v>2638225.2519999999</v>
      </c>
      <c r="I20" s="83">
        <f t="shared" si="7"/>
        <v>894152.98960000009</v>
      </c>
      <c r="J20" s="83">
        <f t="shared" si="7"/>
        <v>7317195.2984000007</v>
      </c>
      <c r="K20" s="83">
        <f t="shared" si="7"/>
        <v>0</v>
      </c>
      <c r="L20" s="83">
        <f t="shared" si="7"/>
        <v>0</v>
      </c>
      <c r="M20" s="83">
        <f t="shared" si="7"/>
        <v>0</v>
      </c>
      <c r="N20" s="83">
        <f t="shared" si="7"/>
        <v>0</v>
      </c>
      <c r="O20" s="83">
        <f t="shared" si="7"/>
        <v>0</v>
      </c>
      <c r="P20" s="83">
        <f t="shared" si="7"/>
        <v>0</v>
      </c>
      <c r="Q20" s="83">
        <f t="shared" si="7"/>
        <v>0</v>
      </c>
      <c r="R20" s="83">
        <f t="shared" si="7"/>
        <v>3832535.6055999999</v>
      </c>
      <c r="S20" s="83">
        <f t="shared" si="7"/>
        <v>1535541.8832000003</v>
      </c>
      <c r="T20" s="83">
        <f t="shared" si="7"/>
        <v>1134278.8807999999</v>
      </c>
      <c r="U20" s="83">
        <f t="shared" si="7"/>
        <v>0</v>
      </c>
      <c r="V20" s="83">
        <f t="shared" si="7"/>
        <v>957344.01359999995</v>
      </c>
      <c r="W20" s="83">
        <f t="shared" si="7"/>
        <v>1491308.1663999998</v>
      </c>
      <c r="X20" s="83">
        <f t="shared" si="7"/>
        <v>0</v>
      </c>
      <c r="Y20" s="83">
        <f t="shared" si="7"/>
        <v>0</v>
      </c>
      <c r="Z20" s="83">
        <f t="shared" si="7"/>
        <v>0</v>
      </c>
      <c r="AA20" s="83">
        <f t="shared" si="7"/>
        <v>0</v>
      </c>
      <c r="AB20" s="83">
        <f t="shared" si="7"/>
        <v>0</v>
      </c>
      <c r="AC20" s="83">
        <f t="shared" si="7"/>
        <v>42679945.979199998</v>
      </c>
      <c r="AD20" s="81">
        <f>SUM(AD21:AD28)</f>
        <v>0</v>
      </c>
      <c r="AE20" s="81">
        <f>SUM(AE21:AE28)</f>
        <v>0</v>
      </c>
      <c r="AF20" s="83">
        <f>AF21+AF22+AF23+AF24+AF25+AF26+AF27+AF28</f>
        <v>262242.74959999998</v>
      </c>
      <c r="AG20" s="81">
        <f>SUM(AG21:AG28)</f>
        <v>0</v>
      </c>
      <c r="AH20" s="14">
        <f t="shared" si="1"/>
        <v>89149809</v>
      </c>
    </row>
    <row r="21" spans="1:34" s="19" customFormat="1">
      <c r="A21" s="17" t="s">
        <v>89</v>
      </c>
      <c r="B21" s="25" t="s">
        <v>90</v>
      </c>
      <c r="C21" s="76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>
        <v>0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0</v>
      </c>
      <c r="AB21" s="77">
        <v>0</v>
      </c>
      <c r="AC21" s="77">
        <v>0</v>
      </c>
      <c r="AD21" s="77">
        <v>0</v>
      </c>
      <c r="AE21" s="77">
        <v>0</v>
      </c>
      <c r="AF21" s="77">
        <v>0</v>
      </c>
      <c r="AG21" s="77">
        <v>0</v>
      </c>
      <c r="AH21" s="14">
        <f t="shared" si="1"/>
        <v>0</v>
      </c>
    </row>
    <row r="22" spans="1:34">
      <c r="A22" s="14" t="s">
        <v>91</v>
      </c>
      <c r="B22" s="26" t="s">
        <v>92</v>
      </c>
      <c r="C22" s="74">
        <v>10854916.800000001</v>
      </c>
      <c r="D22" s="75">
        <v>2713729.2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2713729.2</v>
      </c>
      <c r="K22" s="75">
        <v>0</v>
      </c>
      <c r="L22" s="75">
        <v>0</v>
      </c>
      <c r="M22" s="75">
        <v>0</v>
      </c>
      <c r="N22" s="75">
        <v>0</v>
      </c>
      <c r="O22" s="75">
        <v>0</v>
      </c>
      <c r="P22" s="75">
        <v>0</v>
      </c>
      <c r="Q22" s="75">
        <v>0</v>
      </c>
      <c r="R22" s="75">
        <v>0</v>
      </c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75">
        <v>0</v>
      </c>
      <c r="AA22" s="75">
        <v>0</v>
      </c>
      <c r="AB22" s="75">
        <v>0</v>
      </c>
      <c r="AC22" s="75">
        <v>41681527.799999997</v>
      </c>
      <c r="AD22" s="75">
        <v>0</v>
      </c>
      <c r="AE22" s="75">
        <v>0</v>
      </c>
      <c r="AF22" s="75">
        <v>0</v>
      </c>
      <c r="AG22" s="75"/>
      <c r="AH22" s="14">
        <f t="shared" si="1"/>
        <v>57963903</v>
      </c>
    </row>
    <row r="23" spans="1:34">
      <c r="A23" s="14" t="s">
        <v>93</v>
      </c>
      <c r="B23" s="26" t="s">
        <v>94</v>
      </c>
      <c r="C23" s="76">
        <v>0</v>
      </c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0</v>
      </c>
      <c r="W23" s="77">
        <v>0</v>
      </c>
      <c r="X23" s="77">
        <v>0</v>
      </c>
      <c r="Y23" s="77">
        <v>0</v>
      </c>
      <c r="Z23" s="77">
        <v>0</v>
      </c>
      <c r="AA23" s="77">
        <v>0</v>
      </c>
      <c r="AB23" s="77">
        <v>0</v>
      </c>
      <c r="AC23" s="77">
        <v>0</v>
      </c>
      <c r="AD23" s="77">
        <v>0</v>
      </c>
      <c r="AE23" s="77">
        <v>0</v>
      </c>
      <c r="AF23" s="77">
        <v>0</v>
      </c>
      <c r="AG23" s="77">
        <v>0</v>
      </c>
      <c r="AH23" s="14">
        <f t="shared" si="1"/>
        <v>0</v>
      </c>
    </row>
    <row r="24" spans="1:34">
      <c r="A24" s="17" t="s">
        <v>95</v>
      </c>
      <c r="B24" s="25" t="s">
        <v>96</v>
      </c>
      <c r="C24" s="74">
        <v>0</v>
      </c>
      <c r="D24" s="75">
        <v>0</v>
      </c>
      <c r="E24" s="75">
        <v>0</v>
      </c>
      <c r="F24" s="75">
        <v>0</v>
      </c>
      <c r="G24" s="75"/>
      <c r="H24" s="75">
        <v>0</v>
      </c>
      <c r="I24" s="75">
        <v>0</v>
      </c>
      <c r="J24" s="75"/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/>
      <c r="T24" s="75"/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14">
        <f t="shared" si="1"/>
        <v>0</v>
      </c>
    </row>
    <row r="25" spans="1:34">
      <c r="A25" s="14" t="s">
        <v>97</v>
      </c>
      <c r="B25" s="26" t="s">
        <v>98</v>
      </c>
      <c r="C25" s="74">
        <v>3965236.7560000001</v>
      </c>
      <c r="D25" s="75">
        <v>894152.98960000009</v>
      </c>
      <c r="E25" s="75">
        <v>5584062.6264000004</v>
      </c>
      <c r="F25" s="75">
        <v>0</v>
      </c>
      <c r="G25" s="75">
        <v>2394939.8096000003</v>
      </c>
      <c r="H25" s="75">
        <v>2638225.2519999999</v>
      </c>
      <c r="I25" s="75">
        <v>894152.98960000009</v>
      </c>
      <c r="J25" s="75">
        <v>4603466.0984000005</v>
      </c>
      <c r="K25" s="75">
        <v>0</v>
      </c>
      <c r="L25" s="75">
        <v>0</v>
      </c>
      <c r="M25" s="75">
        <v>0</v>
      </c>
      <c r="N25" s="75">
        <v>0</v>
      </c>
      <c r="O25" s="75">
        <v>0</v>
      </c>
      <c r="P25" s="75">
        <v>0</v>
      </c>
      <c r="Q25" s="75">
        <v>0</v>
      </c>
      <c r="R25" s="75">
        <v>3832535.6055999999</v>
      </c>
      <c r="S25" s="75">
        <v>1535541.8832000003</v>
      </c>
      <c r="T25" s="75">
        <v>1134278.8807999999</v>
      </c>
      <c r="U25" s="75">
        <v>0</v>
      </c>
      <c r="V25" s="75">
        <v>957344.01359999995</v>
      </c>
      <c r="W25" s="75">
        <v>1491308.1663999998</v>
      </c>
      <c r="X25" s="75">
        <v>0</v>
      </c>
      <c r="Y25" s="75">
        <v>0</v>
      </c>
      <c r="Z25" s="75">
        <v>0</v>
      </c>
      <c r="AA25" s="75">
        <v>0</v>
      </c>
      <c r="AB25" s="75">
        <v>0</v>
      </c>
      <c r="AC25" s="75">
        <v>998418.17920000001</v>
      </c>
      <c r="AD25" s="75">
        <v>0</v>
      </c>
      <c r="AE25" s="75">
        <v>0</v>
      </c>
      <c r="AF25" s="75">
        <v>262242.74959999998</v>
      </c>
      <c r="AG25" s="75"/>
      <c r="AH25" s="14">
        <f t="shared" si="1"/>
        <v>31185906.000000004</v>
      </c>
    </row>
    <row r="26" spans="1:34">
      <c r="A26" s="14" t="s">
        <v>99</v>
      </c>
      <c r="B26" s="26" t="s">
        <v>100</v>
      </c>
      <c r="C26" s="76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7">
        <v>0</v>
      </c>
      <c r="AD26" s="77">
        <v>0</v>
      </c>
      <c r="AE26" s="77">
        <v>0</v>
      </c>
      <c r="AF26" s="77">
        <v>0</v>
      </c>
      <c r="AG26" s="77">
        <v>0</v>
      </c>
      <c r="AH26" s="14">
        <f t="shared" si="1"/>
        <v>0</v>
      </c>
    </row>
    <row r="27" spans="1:34">
      <c r="A27" s="14" t="s">
        <v>101</v>
      </c>
      <c r="B27" s="26" t="s">
        <v>102</v>
      </c>
      <c r="C27" s="76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X27" s="77">
        <v>0</v>
      </c>
      <c r="Y27" s="77">
        <v>0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14">
        <f t="shared" si="1"/>
        <v>0</v>
      </c>
    </row>
    <row r="28" spans="1:34">
      <c r="A28" s="17" t="s">
        <v>103</v>
      </c>
      <c r="B28" s="25" t="s">
        <v>104</v>
      </c>
      <c r="C28" s="76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X28" s="77">
        <v>0</v>
      </c>
      <c r="Y28" s="77">
        <v>0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14">
        <f t="shared" si="1"/>
        <v>0</v>
      </c>
    </row>
    <row r="29" spans="1:34">
      <c r="A29" s="44" t="s">
        <v>105</v>
      </c>
      <c r="B29" s="45" t="s">
        <v>106</v>
      </c>
      <c r="C29" s="78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80">
        <f>SUM(AD30:AD31)</f>
        <v>0</v>
      </c>
      <c r="AE29" s="80">
        <f>SUM(AE30:AE31)</f>
        <v>0</v>
      </c>
      <c r="AF29" s="73"/>
      <c r="AG29" s="80">
        <f>SUM(AG30:AG31)</f>
        <v>0</v>
      </c>
      <c r="AH29" s="14">
        <f t="shared" si="1"/>
        <v>0</v>
      </c>
    </row>
    <row r="30" spans="1:34" s="19" customFormat="1">
      <c r="A30" s="28" t="s">
        <v>107</v>
      </c>
      <c r="B30" s="29" t="s">
        <v>108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14">
        <f t="shared" si="1"/>
        <v>0</v>
      </c>
    </row>
    <row r="31" spans="1:34" s="31" customFormat="1">
      <c r="A31" s="28" t="s">
        <v>109</v>
      </c>
      <c r="B31" s="29" t="s">
        <v>110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14">
        <f t="shared" si="1"/>
        <v>0</v>
      </c>
    </row>
    <row r="32" spans="1:34" s="31" customFormat="1" ht="15.6">
      <c r="A32" s="32" t="s">
        <v>129</v>
      </c>
      <c r="B32" s="33" t="s">
        <v>111</v>
      </c>
      <c r="C32" s="32">
        <f>+C13+C14+C18</f>
        <v>118574935.2481384</v>
      </c>
      <c r="D32" s="32">
        <f t="shared" ref="D32:AF32" si="8">+D13+D14+D18</f>
        <v>38819893.202251785</v>
      </c>
      <c r="E32" s="32">
        <f t="shared" si="8"/>
        <v>69887439.342848837</v>
      </c>
      <c r="F32" s="32">
        <f t="shared" si="8"/>
        <v>0</v>
      </c>
      <c r="G32" s="32">
        <f t="shared" si="8"/>
        <v>49584955.865280002</v>
      </c>
      <c r="H32" s="32">
        <f t="shared" si="8"/>
        <v>52238062.894153304</v>
      </c>
      <c r="I32" s="32">
        <f t="shared" si="8"/>
        <v>5781926.5880000005</v>
      </c>
      <c r="J32" s="32">
        <f t="shared" si="8"/>
        <v>43786394.901447996</v>
      </c>
      <c r="K32" s="32">
        <f t="shared" si="8"/>
        <v>0</v>
      </c>
      <c r="L32" s="32">
        <f t="shared" si="8"/>
        <v>0</v>
      </c>
      <c r="M32" s="32">
        <f t="shared" si="8"/>
        <v>0</v>
      </c>
      <c r="N32" s="32">
        <f t="shared" si="8"/>
        <v>0</v>
      </c>
      <c r="O32" s="32">
        <f t="shared" si="8"/>
        <v>0</v>
      </c>
      <c r="P32" s="32">
        <f t="shared" si="8"/>
        <v>0</v>
      </c>
      <c r="Q32" s="32">
        <f t="shared" si="8"/>
        <v>0</v>
      </c>
      <c r="R32" s="32">
        <f t="shared" si="8"/>
        <v>28090039.899088591</v>
      </c>
      <c r="S32" s="32">
        <f t="shared" si="8"/>
        <v>23892373.296</v>
      </c>
      <c r="T32" s="32">
        <f t="shared" si="8"/>
        <v>13034670.124</v>
      </c>
      <c r="U32" s="32">
        <f t="shared" si="8"/>
        <v>0</v>
      </c>
      <c r="V32" s="32">
        <f t="shared" si="8"/>
        <v>6190543.3079999993</v>
      </c>
      <c r="W32" s="32">
        <f t="shared" si="8"/>
        <v>28260670.592</v>
      </c>
      <c r="X32" s="32">
        <f t="shared" si="8"/>
        <v>0</v>
      </c>
      <c r="Y32" s="32">
        <f t="shared" si="8"/>
        <v>0</v>
      </c>
      <c r="Z32" s="32">
        <f t="shared" si="8"/>
        <v>0</v>
      </c>
      <c r="AA32" s="32">
        <f t="shared" si="8"/>
        <v>0</v>
      </c>
      <c r="AB32" s="32">
        <f t="shared" si="8"/>
        <v>0</v>
      </c>
      <c r="AC32" s="32">
        <f t="shared" si="8"/>
        <v>65329186.602559999</v>
      </c>
      <c r="AD32" s="32">
        <f t="shared" si="8"/>
        <v>0</v>
      </c>
      <c r="AE32" s="32">
        <f t="shared" si="8"/>
        <v>0</v>
      </c>
      <c r="AF32" s="32">
        <f t="shared" si="8"/>
        <v>11394810.49911111</v>
      </c>
      <c r="AG32" s="32">
        <f t="shared" ref="AG32:AH32" si="9">+AG13+AG14</f>
        <v>0</v>
      </c>
      <c r="AH32" s="32">
        <f t="shared" si="9"/>
        <v>465716093.36287999</v>
      </c>
    </row>
    <row r="33" spans="1:34" s="34" customFormat="1" ht="15.6">
      <c r="A33" s="1"/>
      <c r="B33" s="3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>
      <c r="B34" s="36" t="s">
        <v>123</v>
      </c>
      <c r="C34" s="39">
        <v>1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</row>
    <row r="35" spans="1:34">
      <c r="B35" s="37" t="s">
        <v>124</v>
      </c>
      <c r="C35" s="38">
        <f>+C34*C32</f>
        <v>118574935.2481384</v>
      </c>
      <c r="D35" s="38">
        <f>+D34*D32</f>
        <v>0</v>
      </c>
      <c r="E35" s="38">
        <f t="shared" ref="E35:AH35" si="10">+E34*E32</f>
        <v>0</v>
      </c>
      <c r="F35" s="38">
        <f t="shared" si="10"/>
        <v>0</v>
      </c>
      <c r="G35" s="38">
        <f t="shared" si="10"/>
        <v>0</v>
      </c>
      <c r="H35" s="38">
        <f t="shared" si="10"/>
        <v>0</v>
      </c>
      <c r="I35" s="38">
        <f t="shared" si="10"/>
        <v>0</v>
      </c>
      <c r="J35" s="38">
        <f t="shared" si="10"/>
        <v>0</v>
      </c>
      <c r="K35" s="38">
        <f t="shared" si="10"/>
        <v>0</v>
      </c>
      <c r="L35" s="38">
        <f t="shared" si="10"/>
        <v>0</v>
      </c>
      <c r="M35" s="38">
        <f t="shared" si="10"/>
        <v>0</v>
      </c>
      <c r="N35" s="38">
        <f t="shared" si="10"/>
        <v>0</v>
      </c>
      <c r="O35" s="38">
        <f t="shared" si="10"/>
        <v>0</v>
      </c>
      <c r="P35" s="38">
        <f t="shared" si="10"/>
        <v>0</v>
      </c>
      <c r="Q35" s="38">
        <f t="shared" si="10"/>
        <v>0</v>
      </c>
      <c r="R35" s="38">
        <f t="shared" si="10"/>
        <v>0</v>
      </c>
      <c r="S35" s="38">
        <f t="shared" si="10"/>
        <v>0</v>
      </c>
      <c r="T35" s="38">
        <f t="shared" si="10"/>
        <v>0</v>
      </c>
      <c r="U35" s="38">
        <f t="shared" si="10"/>
        <v>0</v>
      </c>
      <c r="V35" s="38">
        <f t="shared" si="10"/>
        <v>0</v>
      </c>
      <c r="W35" s="38">
        <f t="shared" si="10"/>
        <v>0</v>
      </c>
      <c r="X35" s="38">
        <f t="shared" si="10"/>
        <v>0</v>
      </c>
      <c r="Y35" s="38">
        <f t="shared" si="10"/>
        <v>0</v>
      </c>
      <c r="Z35" s="38">
        <f t="shared" si="10"/>
        <v>0</v>
      </c>
      <c r="AA35" s="38">
        <f t="shared" si="10"/>
        <v>0</v>
      </c>
      <c r="AB35" s="38">
        <f t="shared" si="10"/>
        <v>0</v>
      </c>
      <c r="AC35" s="38">
        <f t="shared" si="10"/>
        <v>0</v>
      </c>
      <c r="AD35" s="38">
        <f t="shared" si="10"/>
        <v>0</v>
      </c>
      <c r="AE35" s="38">
        <f t="shared" si="10"/>
        <v>0</v>
      </c>
      <c r="AF35" s="38">
        <f t="shared" si="10"/>
        <v>0</v>
      </c>
      <c r="AG35" s="38">
        <f t="shared" si="10"/>
        <v>0</v>
      </c>
      <c r="AH35" s="38">
        <f t="shared" si="10"/>
        <v>0</v>
      </c>
    </row>
    <row r="36" spans="1:34">
      <c r="B36" s="35"/>
    </row>
    <row r="37" spans="1:34">
      <c r="B37" s="35"/>
    </row>
    <row r="38" spans="1:34">
      <c r="C38" s="1">
        <v>83736309.884787768</v>
      </c>
      <c r="D38" s="1">
        <v>29125673.003404446</v>
      </c>
      <c r="E38" s="1">
        <v>0</v>
      </c>
      <c r="F38" s="1">
        <v>0</v>
      </c>
      <c r="G38" s="1">
        <v>26486404.974119999</v>
      </c>
      <c r="H38" s="1">
        <v>26292033.068159997</v>
      </c>
      <c r="I38" s="1">
        <v>0</v>
      </c>
      <c r="J38" s="1">
        <v>14562836.501702223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3640709.1254255557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36869916.304279998</v>
      </c>
      <c r="AD38" s="1">
        <v>0</v>
      </c>
      <c r="AE38" s="1">
        <v>0</v>
      </c>
      <c r="AF38" s="1">
        <v>0</v>
      </c>
      <c r="AG38" s="1">
        <v>0</v>
      </c>
    </row>
    <row r="39" spans="1:34">
      <c r="C39" s="1">
        <v>36248497.445193514</v>
      </c>
      <c r="D39" s="1">
        <v>16841771.922596753</v>
      </c>
      <c r="E39" s="1">
        <v>20340886.70861423</v>
      </c>
      <c r="F39" s="1">
        <v>0</v>
      </c>
      <c r="G39" s="1">
        <v>21804580</v>
      </c>
      <c r="H39" s="1">
        <v>25747118.7320849</v>
      </c>
      <c r="I39" s="1">
        <v>4527298.4069912601</v>
      </c>
      <c r="J39" s="1">
        <v>2689615.5106117357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1157570.3850187268</v>
      </c>
      <c r="S39" s="1">
        <v>18632891</v>
      </c>
      <c r="T39" s="1">
        <v>35488.888888888891</v>
      </c>
      <c r="U39" s="1">
        <v>0</v>
      </c>
      <c r="V39" s="1">
        <v>0</v>
      </c>
      <c r="W39" s="1">
        <v>18350588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6968388.8888888899</v>
      </c>
      <c r="AG39" s="1">
        <v>0</v>
      </c>
    </row>
    <row r="40" spans="1:34">
      <c r="C40" s="1">
        <f>SUM(C38:C39)</f>
        <v>119984807.32998128</v>
      </c>
      <c r="D40" s="1">
        <f t="shared" ref="D40:AG40" si="11">SUM(D38:D39)</f>
        <v>45967444.926001199</v>
      </c>
      <c r="E40" s="1">
        <f t="shared" si="11"/>
        <v>20340886.70861423</v>
      </c>
      <c r="F40" s="1">
        <f t="shared" si="11"/>
        <v>0</v>
      </c>
      <c r="G40" s="1">
        <f t="shared" si="11"/>
        <v>48290984.974119999</v>
      </c>
      <c r="H40" s="1">
        <f t="shared" si="11"/>
        <v>52039151.800244898</v>
      </c>
      <c r="I40" s="1">
        <f t="shared" si="11"/>
        <v>4527298.4069912601</v>
      </c>
      <c r="J40" s="1">
        <f t="shared" si="11"/>
        <v>17252452.012313958</v>
      </c>
      <c r="K40" s="1">
        <f t="shared" si="11"/>
        <v>0</v>
      </c>
      <c r="L40" s="1">
        <f t="shared" si="11"/>
        <v>0</v>
      </c>
      <c r="M40" s="1">
        <f t="shared" si="11"/>
        <v>0</v>
      </c>
      <c r="N40" s="1">
        <f t="shared" si="11"/>
        <v>0</v>
      </c>
      <c r="O40" s="1">
        <f t="shared" si="11"/>
        <v>0</v>
      </c>
      <c r="P40" s="1">
        <f t="shared" si="11"/>
        <v>0</v>
      </c>
      <c r="Q40" s="1">
        <f t="shared" si="11"/>
        <v>0</v>
      </c>
      <c r="R40" s="1">
        <f t="shared" si="11"/>
        <v>4798279.5104442826</v>
      </c>
      <c r="S40" s="1">
        <f t="shared" si="11"/>
        <v>18632891</v>
      </c>
      <c r="T40" s="1">
        <f t="shared" si="11"/>
        <v>35488.888888888891</v>
      </c>
      <c r="U40" s="1">
        <f t="shared" si="11"/>
        <v>0</v>
      </c>
      <c r="V40" s="1">
        <f t="shared" si="11"/>
        <v>0</v>
      </c>
      <c r="W40" s="1">
        <f t="shared" si="11"/>
        <v>18350588</v>
      </c>
      <c r="X40" s="1">
        <f t="shared" si="11"/>
        <v>0</v>
      </c>
      <c r="Y40" s="1">
        <f t="shared" si="11"/>
        <v>0</v>
      </c>
      <c r="Z40" s="1">
        <f t="shared" si="11"/>
        <v>0</v>
      </c>
      <c r="AA40" s="1">
        <f t="shared" si="11"/>
        <v>0</v>
      </c>
      <c r="AB40" s="1">
        <f t="shared" si="11"/>
        <v>0</v>
      </c>
      <c r="AC40" s="1">
        <f t="shared" si="11"/>
        <v>36869916.304279998</v>
      </c>
      <c r="AD40" s="1">
        <f t="shared" si="11"/>
        <v>0</v>
      </c>
      <c r="AE40" s="1">
        <f t="shared" si="11"/>
        <v>0</v>
      </c>
      <c r="AF40" s="1">
        <f t="shared" si="11"/>
        <v>6968388.8888888899</v>
      </c>
      <c r="AG40" s="1">
        <f t="shared" si="11"/>
        <v>0</v>
      </c>
    </row>
  </sheetData>
  <mergeCells count="11">
    <mergeCell ref="AE9:AG9"/>
    <mergeCell ref="D1:S1"/>
    <mergeCell ref="D2:S2"/>
    <mergeCell ref="D3:S3"/>
    <mergeCell ref="C8:AG8"/>
    <mergeCell ref="C9:D9"/>
    <mergeCell ref="E9:I9"/>
    <mergeCell ref="J9:P9"/>
    <mergeCell ref="Q9:R9"/>
    <mergeCell ref="S9:V9"/>
    <mergeCell ref="W9:AD9"/>
  </mergeCells>
  <pageMargins left="0.70866141732283472" right="0.70866141732283472" top="0.74803149606299213" bottom="0.74803149606299213" header="0.31496062992125984" footer="0.31496062992125984"/>
  <pageSetup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12 - Gastos y costos 2008</vt:lpstr>
      <vt:lpstr>12 - Gastos y costos 2009</vt:lpstr>
      <vt:lpstr>12 - Gastos y costos 2010</vt:lpstr>
      <vt:lpstr>12 - Gastos y costos 2011</vt:lpstr>
      <vt:lpstr>12 - Gastos y costos 2012</vt:lpstr>
      <vt:lpstr>12 - Gastos y costos 2013</vt:lpstr>
      <vt:lpstr>CUADRO12_2008</vt:lpstr>
      <vt:lpstr>CUADRO12_2009</vt:lpstr>
      <vt:lpstr>CUADRO12_2010</vt:lpstr>
      <vt:lpstr>CUADRO12_2011</vt:lpstr>
      <vt:lpstr>'12 - Gastos y costos 2013'!CUADRO12_2012</vt:lpstr>
      <vt:lpstr>CUADRO12_2012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2013-07-19T14:02:44Z</dcterms:created>
  <dcterms:modified xsi:type="dcterms:W3CDTF">2014-06-05T02:08:42Z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